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C:\Users\itreffer\Desktop\Mittelfristmeldung_2025\1. Erforderliche Unterlagen Land Kärten\"/>
    </mc:Choice>
  </mc:AlternateContent>
  <xr:revisionPtr revIDLastSave="0" documentId="13_ncr:1_{41D8F34C-BF55-46E3-B5D3-39542315C5FF}" xr6:coauthVersionLast="47" xr6:coauthVersionMax="47" xr10:uidLastSave="{00000000-0000-0000-0000-000000000000}"/>
  <bookViews>
    <workbookView xWindow="28680" yWindow="-120" windowWidth="29040" windowHeight="15720" activeTab="5" xr2:uid="{00000000-000D-0000-FFFF-FFFF00000000}"/>
  </bookViews>
  <sheets>
    <sheet name="QS-L-Ktn_2024-2025 " sheetId="7" r:id="rId1"/>
    <sheet name="QS-L-Ktn_2025-2025" sheetId="1" r:id="rId2"/>
    <sheet name="QS-L-Ktn_2026-2025" sheetId="2" r:id="rId3"/>
    <sheet name="QS-L-Ktn_2027-2025" sheetId="3" r:id="rId4"/>
    <sheet name="QS-L-Ktn_2028-2025" sheetId="4" r:id="rId5"/>
    <sheet name="QS-L-Ktn_2029-2025" sheetId="5" r:id="rId6"/>
  </sheet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0" i="5" l="1"/>
  <c r="D19" i="5"/>
  <c r="D18" i="5"/>
  <c r="D17" i="5"/>
  <c r="D16" i="5"/>
  <c r="D20" i="4"/>
  <c r="D19" i="4"/>
  <c r="D18" i="4"/>
  <c r="D17" i="4"/>
  <c r="D16" i="4"/>
  <c r="D20" i="3"/>
  <c r="D19" i="3"/>
  <c r="D18" i="3"/>
  <c r="D17" i="3"/>
  <c r="D16" i="3"/>
  <c r="D20" i="2"/>
  <c r="D19" i="2"/>
  <c r="D18" i="2"/>
  <c r="D17" i="2"/>
  <c r="D16" i="2"/>
  <c r="D20" i="1"/>
  <c r="D19" i="1"/>
  <c r="D18" i="1"/>
  <c r="D17" i="1"/>
  <c r="D16" i="1"/>
  <c r="D20" i="7"/>
  <c r="F20" i="7" s="1"/>
  <c r="D19" i="7"/>
  <c r="D18" i="7"/>
  <c r="F18" i="7" s="1"/>
  <c r="D17" i="7"/>
  <c r="D16" i="7"/>
  <c r="F16" i="7" s="1"/>
  <c r="F24" i="7"/>
  <c r="E21" i="7"/>
  <c r="F19" i="7"/>
  <c r="F17" i="7"/>
  <c r="F15" i="7"/>
  <c r="F14" i="7"/>
  <c r="D21" i="7" l="1"/>
  <c r="F21" i="7"/>
  <c r="F24" i="5"/>
  <c r="E21" i="5"/>
  <c r="D21" i="5"/>
  <c r="F20" i="5"/>
  <c r="F19" i="5"/>
  <c r="F18" i="5"/>
  <c r="F17" i="5"/>
  <c r="F16" i="5"/>
  <c r="F15" i="5"/>
  <c r="F14" i="5"/>
  <c r="F24" i="4"/>
  <c r="E21" i="4"/>
  <c r="D21" i="4"/>
  <c r="F20" i="4"/>
  <c r="F19" i="4"/>
  <c r="F18" i="4"/>
  <c r="F17" i="4"/>
  <c r="F16" i="4"/>
  <c r="F15" i="4"/>
  <c r="F14" i="4"/>
  <c r="F24" i="3"/>
  <c r="E21" i="3"/>
  <c r="D21" i="3"/>
  <c r="F20" i="3"/>
  <c r="F19" i="3"/>
  <c r="F18" i="3"/>
  <c r="F17" i="3"/>
  <c r="F16" i="3"/>
  <c r="F15" i="3"/>
  <c r="F14" i="3"/>
  <c r="F24" i="2"/>
  <c r="E21" i="2"/>
  <c r="D21" i="2"/>
  <c r="F20" i="2"/>
  <c r="F19" i="2"/>
  <c r="F18" i="2"/>
  <c r="F17" i="2"/>
  <c r="F16" i="2"/>
  <c r="F15" i="2"/>
  <c r="F14" i="2"/>
  <c r="F24" i="1"/>
  <c r="F21" i="5" l="1"/>
  <c r="F21" i="4"/>
  <c r="F21" i="3"/>
  <c r="F21" i="2"/>
  <c r="F16" i="1"/>
  <c r="D21" i="1"/>
  <c r="F20" i="1"/>
  <c r="F19" i="1"/>
  <c r="E21" i="1"/>
  <c r="F18" i="1"/>
  <c r="F17" i="1"/>
  <c r="F15" i="1"/>
  <c r="F14" i="1"/>
  <c r="F21" i="1" l="1"/>
</calcChain>
</file>

<file path=xl/sharedStrings.xml><?xml version="1.0" encoding="utf-8"?>
<sst xmlns="http://schemas.openxmlformats.org/spreadsheetml/2006/main" count="120" uniqueCount="21">
  <si>
    <t>gemäß Anhang 2.1b zum ÖStP 2012</t>
  </si>
  <si>
    <t>Querschnitt Land</t>
  </si>
  <si>
    <t>RA- bzw. Voranschlagsquerschnitt des Landes</t>
  </si>
  <si>
    <t>Kärnten</t>
  </si>
  <si>
    <t>für das Jahr</t>
  </si>
  <si>
    <t>Bitte für jedes Jahr ein eigenes Arbeitsblatt befüllen. Benennung bitte unbedingt unverändert belassen.</t>
  </si>
  <si>
    <t>Verbindlichkeiten am Jahresende:</t>
  </si>
  <si>
    <t>Verbindlichkeiten gegenüber Kreditinstituten</t>
  </si>
  <si>
    <t>Sonstige Verbindlichkeiten</t>
  </si>
  <si>
    <t>c)</t>
  </si>
  <si>
    <t>Summe Verbindlichkeiten</t>
  </si>
  <si>
    <t>Personal:</t>
  </si>
  <si>
    <t>d)</t>
  </si>
  <si>
    <t>Jahresdurchschnitt der Vollbeschäftigungsäquivalente</t>
  </si>
  <si>
    <t>Verbindlichkeiten gegenüber dem Land - Gesellschafterdarlehen</t>
  </si>
  <si>
    <t>Lieferverbindlichkeiten</t>
  </si>
  <si>
    <t>Rückstellungen Köst-BGA</t>
  </si>
  <si>
    <t>Rückstellungen</t>
  </si>
  <si>
    <t>Sonstige Verbindlichkeiten Köst-BGA</t>
  </si>
  <si>
    <t>Landesimmobilienmanagement - Unterabteilung der Abteilung 2 - Finanzen: eigener UGB-Rechnungsabschluss</t>
  </si>
  <si>
    <t xml:space="preserve">Verbindlichkeiten am Jahresende: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</si>
</sst>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quot;  &quot;;\-#,##0&quot;  &quot;;\-&quot;  &quot;;@&quot;  &quot;"/>
    <numFmt numFmtId="165" formatCode="@*."/>
    <numFmt numFmtId="166" formatCode="#,##0.000"/>
    <numFmt numFmtId="167" formatCode="#,##0.0"/>
  </numFmts>
  <fonts count="7" x14ac:knownFonts="1">
    <font>
      <sz val="11"/>
      <color theme="1"/>
      <name val="Calibri"/>
      <family val="2"/>
      <scheme val="minor"/>
    </font>
    <font>
      <b/>
      <sz val="11"/>
      <color theme="1"/>
      <name val="Calibri"/>
      <family val="2"/>
      <scheme val="minor"/>
    </font>
    <font>
      <sz val="8"/>
      <name val="Arial"/>
      <family val="2"/>
    </font>
    <font>
      <b/>
      <sz val="10"/>
      <name val="Arial"/>
      <family val="2"/>
    </font>
    <font>
      <sz val="10"/>
      <name val="Arial"/>
      <family val="2"/>
    </font>
    <font>
      <vertAlign val="subscript"/>
      <sz val="10"/>
      <name val="Arial"/>
      <family val="2"/>
    </font>
    <font>
      <b/>
      <sz val="8"/>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4" fillId="0" borderId="0"/>
  </cellStyleXfs>
  <cellXfs count="30">
    <xf numFmtId="0" fontId="0" fillId="0" borderId="0" xfId="0"/>
    <xf numFmtId="0" fontId="2" fillId="2" borderId="0" xfId="0" applyFont="1" applyFill="1"/>
    <xf numFmtId="0" fontId="0" fillId="2" borderId="0" xfId="0" applyFill="1"/>
    <xf numFmtId="0" fontId="3" fillId="2" borderId="0" xfId="0" applyFont="1" applyFill="1" applyAlignment="1">
      <alignment horizontal="center"/>
    </xf>
    <xf numFmtId="0" fontId="3" fillId="2" borderId="0" xfId="1" applyFont="1" applyFill="1" applyAlignment="1">
      <alignment horizontal="right"/>
    </xf>
    <xf numFmtId="0" fontId="1" fillId="3" borderId="1" xfId="0" applyFont="1" applyFill="1" applyBorder="1" applyProtection="1"/>
    <xf numFmtId="0" fontId="3" fillId="2" borderId="0" xfId="0" applyFont="1" applyFill="1" applyAlignment="1">
      <alignment horizontal="right"/>
    </xf>
    <xf numFmtId="0" fontId="1" fillId="3" borderId="1" xfId="0" applyFont="1" applyFill="1" applyBorder="1" applyAlignment="1" applyProtection="1">
      <alignment horizontal="left"/>
    </xf>
    <xf numFmtId="0" fontId="5" fillId="2" borderId="0" xfId="0" applyFont="1" applyFill="1"/>
    <xf numFmtId="0" fontId="4" fillId="2" borderId="0" xfId="0" applyFont="1" applyFill="1"/>
    <xf numFmtId="0" fontId="6" fillId="2" borderId="0" xfId="1" applyFont="1" applyFill="1"/>
    <xf numFmtId="0" fontId="2" fillId="2" borderId="0" xfId="1" applyFont="1" applyFill="1"/>
    <xf numFmtId="164" fontId="2" fillId="2" borderId="0" xfId="1" applyNumberFormat="1" applyFont="1" applyFill="1"/>
    <xf numFmtId="0" fontId="3" fillId="2" borderId="0" xfId="1" applyFont="1" applyFill="1"/>
    <xf numFmtId="165" fontId="2" fillId="2" borderId="0" xfId="1" applyNumberFormat="1" applyFont="1" applyFill="1" applyBorder="1" applyAlignment="1">
      <alignment horizontal="left"/>
    </xf>
    <xf numFmtId="0" fontId="2" fillId="2" borderId="2" xfId="1" applyFont="1" applyFill="1" applyBorder="1"/>
    <xf numFmtId="0" fontId="2" fillId="2" borderId="3" xfId="1" applyFont="1" applyFill="1" applyBorder="1"/>
    <xf numFmtId="0" fontId="0" fillId="2" borderId="3" xfId="0" applyFill="1" applyBorder="1"/>
    <xf numFmtId="0" fontId="0" fillId="2" borderId="4" xfId="0" applyFill="1" applyBorder="1"/>
    <xf numFmtId="0" fontId="2" fillId="2" borderId="5" xfId="1" applyFont="1" applyFill="1" applyBorder="1"/>
    <xf numFmtId="165" fontId="2" fillId="2" borderId="1" xfId="1" applyNumberFormat="1" applyFont="1" applyFill="1" applyBorder="1" applyAlignment="1">
      <alignment horizontal="left"/>
    </xf>
    <xf numFmtId="166" fontId="2" fillId="4" borderId="1" xfId="1" applyNumberFormat="1" applyFont="1" applyFill="1" applyBorder="1" applyAlignment="1" applyProtection="1">
      <alignment horizontal="right"/>
      <protection locked="0"/>
    </xf>
    <xf numFmtId="166" fontId="6" fillId="3" borderId="1" xfId="1" applyNumberFormat="1" applyFont="1" applyFill="1" applyBorder="1" applyAlignment="1">
      <alignment horizontal="right"/>
    </xf>
    <xf numFmtId="0" fontId="6" fillId="2" borderId="6" xfId="1" applyFont="1" applyFill="1" applyBorder="1"/>
    <xf numFmtId="165" fontId="6" fillId="2" borderId="1" xfId="1" applyNumberFormat="1" applyFont="1" applyFill="1" applyBorder="1" applyAlignment="1">
      <alignment horizontal="left"/>
    </xf>
    <xf numFmtId="0" fontId="6" fillId="2" borderId="2" xfId="1" applyFont="1" applyFill="1" applyBorder="1"/>
    <xf numFmtId="3" fontId="2" fillId="2" borderId="3" xfId="1" applyNumberFormat="1" applyFont="1" applyFill="1" applyBorder="1" applyAlignment="1">
      <alignment horizontal="right"/>
    </xf>
    <xf numFmtId="167" fontId="2" fillId="4" borderId="1" xfId="1" applyNumberFormat="1" applyFont="1" applyFill="1" applyBorder="1" applyAlignment="1" applyProtection="1">
      <alignment horizontal="right"/>
      <protection locked="0"/>
    </xf>
    <xf numFmtId="0" fontId="2" fillId="2" borderId="7" xfId="1" applyFont="1" applyFill="1" applyBorder="1"/>
    <xf numFmtId="0" fontId="0" fillId="0" borderId="0" xfId="0" applyFill="1"/>
  </cellXfs>
  <cellStyles count="2">
    <cellStyle name="Standard" xfId="0" builtinId="0"/>
    <cellStyle name="Standard_Kap52_TABgemeinden_1"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HN25"/>
  <sheetViews>
    <sheetView workbookViewId="0">
      <selection activeCell="F29" sqref="F29"/>
    </sheetView>
  </sheetViews>
  <sheetFormatPr baseColWidth="10" defaultRowHeight="15" x14ac:dyDescent="0.25"/>
  <cols>
    <col min="1" max="1" width="7.140625" customWidth="1"/>
    <col min="3" max="3" width="48.85546875" customWidth="1"/>
    <col min="4" max="4" width="18.42578125" customWidth="1"/>
    <col min="7" max="222" width="11.42578125" style="29"/>
  </cols>
  <sheetData>
    <row r="3" spans="1:222" s="2" customFormat="1" x14ac:dyDescent="0.25">
      <c r="A3" s="1" t="s">
        <v>0</v>
      </c>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row>
    <row r="4" spans="1:222" s="2" customFormat="1" x14ac:dyDescent="0.25">
      <c r="C4" s="3" t="s">
        <v>1</v>
      </c>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row>
    <row r="5" spans="1:222" s="2" customFormat="1" x14ac:dyDescent="0.25">
      <c r="C5" s="4" t="s">
        <v>2</v>
      </c>
      <c r="D5" s="5" t="s">
        <v>3</v>
      </c>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row>
    <row r="6" spans="1:222" s="2" customFormat="1" ht="15.75" x14ac:dyDescent="0.3">
      <c r="C6" s="6" t="s">
        <v>4</v>
      </c>
      <c r="D6" s="7">
        <v>2024</v>
      </c>
      <c r="F6" s="8"/>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row>
    <row r="7" spans="1:222" s="2" customFormat="1" x14ac:dyDescent="0.25">
      <c r="A7" s="9" t="s">
        <v>5</v>
      </c>
      <c r="B7" s="10"/>
      <c r="C7" s="11"/>
      <c r="D7" s="12"/>
      <c r="E7" s="12"/>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row>
    <row r="11" spans="1:222" s="2" customFormat="1" x14ac:dyDescent="0.25">
      <c r="A11" s="13" t="s">
        <v>19</v>
      </c>
      <c r="B11" s="11"/>
      <c r="C11" s="10"/>
      <c r="D11" s="12"/>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row>
    <row r="12" spans="1:222" s="2" customFormat="1" x14ac:dyDescent="0.25">
      <c r="B12" s="11"/>
      <c r="C12" s="14"/>
      <c r="E12" s="1"/>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row>
    <row r="13" spans="1:222" s="2" customFormat="1" x14ac:dyDescent="0.25">
      <c r="B13" s="15"/>
      <c r="C13" s="28" t="s">
        <v>20</v>
      </c>
      <c r="D13" s="17"/>
      <c r="E13" s="17"/>
      <c r="F13" s="18"/>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row>
    <row r="14" spans="1:222" s="2" customFormat="1" x14ac:dyDescent="0.25">
      <c r="B14" s="19"/>
      <c r="C14" s="20" t="s">
        <v>7</v>
      </c>
      <c r="D14" s="21">
        <v>0</v>
      </c>
      <c r="E14" s="21"/>
      <c r="F14" s="22">
        <f t="shared" ref="F14:F20" si="0">D14-E14</f>
        <v>0</v>
      </c>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row>
    <row r="15" spans="1:222" s="2" customFormat="1" x14ac:dyDescent="0.25">
      <c r="B15" s="19"/>
      <c r="C15" s="20" t="s">
        <v>14</v>
      </c>
      <c r="D15" s="21">
        <v>0</v>
      </c>
      <c r="E15" s="21"/>
      <c r="F15" s="22">
        <f t="shared" si="0"/>
        <v>0</v>
      </c>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row>
    <row r="16" spans="1:222" s="2" customFormat="1" x14ac:dyDescent="0.25">
      <c r="B16" s="19"/>
      <c r="C16" s="20" t="s">
        <v>17</v>
      </c>
      <c r="D16" s="21">
        <f>3295.771/1000</f>
        <v>3.2957710000000002</v>
      </c>
      <c r="E16" s="21"/>
      <c r="F16" s="22">
        <f t="shared" si="0"/>
        <v>3.2957710000000002</v>
      </c>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row>
    <row r="17" spans="2:222" s="2" customFormat="1" x14ac:dyDescent="0.25">
      <c r="B17" s="19"/>
      <c r="C17" s="20" t="s">
        <v>15</v>
      </c>
      <c r="D17" s="21">
        <f>1577.876/1000</f>
        <v>1.5778760000000001</v>
      </c>
      <c r="E17" s="21"/>
      <c r="F17" s="22">
        <f t="shared" si="0"/>
        <v>1.5778760000000001</v>
      </c>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row>
    <row r="18" spans="2:222" s="2" customFormat="1" x14ac:dyDescent="0.25">
      <c r="B18" s="19"/>
      <c r="C18" s="20" t="s">
        <v>8</v>
      </c>
      <c r="D18" s="21">
        <f>22.554/1000</f>
        <v>2.2553999999999998E-2</v>
      </c>
      <c r="E18" s="21"/>
      <c r="F18" s="22">
        <f t="shared" si="0"/>
        <v>2.2553999999999998E-2</v>
      </c>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row>
    <row r="19" spans="2:222" s="2" customFormat="1" x14ac:dyDescent="0.25">
      <c r="B19" s="19"/>
      <c r="C19" s="20" t="s">
        <v>16</v>
      </c>
      <c r="D19" s="21">
        <f>0.8/1000</f>
        <v>8.0000000000000004E-4</v>
      </c>
      <c r="E19" s="21"/>
      <c r="F19" s="22">
        <f t="shared" si="0"/>
        <v>8.0000000000000004E-4</v>
      </c>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row>
    <row r="20" spans="2:222" s="2" customFormat="1" x14ac:dyDescent="0.25">
      <c r="B20" s="19"/>
      <c r="C20" s="20" t="s">
        <v>18</v>
      </c>
      <c r="D20" s="21">
        <f>627.727/1000</f>
        <v>0.62772699999999992</v>
      </c>
      <c r="E20" s="21"/>
      <c r="F20" s="22">
        <f t="shared" si="0"/>
        <v>0.62772699999999992</v>
      </c>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row>
    <row r="21" spans="2:222" s="2" customFormat="1" x14ac:dyDescent="0.25">
      <c r="B21" s="23" t="s">
        <v>9</v>
      </c>
      <c r="C21" s="24" t="s">
        <v>10</v>
      </c>
      <c r="D21" s="22">
        <f>SUM(D14:D20)</f>
        <v>5.5247280000000005</v>
      </c>
      <c r="E21" s="22">
        <f>SUM(E14:E18)</f>
        <v>0</v>
      </c>
      <c r="F21" s="22">
        <f>SUM(F14:F20)</f>
        <v>5.5247280000000005</v>
      </c>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row>
    <row r="22" spans="2:222" s="2" customFormat="1" x14ac:dyDescent="0.25">
      <c r="C22" s="14"/>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row>
    <row r="23" spans="2:222" s="2" customFormat="1" x14ac:dyDescent="0.25">
      <c r="B23" s="25"/>
      <c r="C23" s="16" t="s">
        <v>11</v>
      </c>
      <c r="D23" s="26"/>
      <c r="E23" s="17"/>
      <c r="F23" s="18"/>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row>
    <row r="24" spans="2:222" s="2" customFormat="1" x14ac:dyDescent="0.25">
      <c r="B24" s="23" t="s">
        <v>12</v>
      </c>
      <c r="C24" s="24" t="s">
        <v>13</v>
      </c>
      <c r="D24" s="27">
        <v>22</v>
      </c>
      <c r="E24" s="27"/>
      <c r="F24" s="22">
        <f>D24-E24</f>
        <v>22</v>
      </c>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row>
    <row r="25" spans="2:222" s="2" customFormat="1" x14ac:dyDescent="0.25">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row>
  </sheetData>
  <dataValidations count="5">
    <dataValidation type="decimal" allowBlank="1" showInputMessage="1" showErrorMessage="1" sqref="D14:E20 D24:E24" xr:uid="{00000000-0002-0000-00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BC6 KY6 UU6 AEQ6 AOM6 AYI6 BIE6 BSA6 CBW6 CLS6 CVO6 DFK6 DPG6 DZC6 EIY6 ESU6 FCQ6 FMM6 FWI6 GGE6 GQA6 GZW6 HJS6 HTO6 IDK6 ING6 IXC6 JGY6 JQU6 KAQ6 KKM6 KUI6 LEE6 LOA6 LXW6 MHS6 MRO6 NBK6 NLG6 NVC6 OEY6 OOU6 OYQ6 PIM6 PSI6 QCE6 QMA6 QVW6 RFS6 RPO6 RZK6 SJG6" xr:uid="{00000000-0002-0000-0000-000001000000}">
      <formula1>"2013, 2014 , 2015, 2016, 2017,2018"</formula1>
    </dataValidation>
    <dataValidation type="list" allowBlank="1" showInputMessage="1" showErrorMessage="1" promptTitle="Bundesland" prompt="Hier das Bundesland auswählen." sqref="BC5 KY5 UU5 AEQ5 AOM5 AYI5 BIE5 BSA5 CBW5 CLS5 CVO5 DFK5 DPG5 DZC5 EIY5 ESU5 FCQ5 FMM5 FWI5 GGE5 GQA5 GZW5 HJS5 HTO5 IDK5 ING5 IXC5 JGY5 JQU5 KAQ5 KKM5 KUI5 LEE5 LOA5 LXW5 MHS5 MRO5 NBK5 NLG5 NVC5 OEY5 OOU5 OYQ5 PIM5 PSI5 QCE5 QMA5 QVW5 RFS5 RPO5 RZK5 SJG5" xr:uid="{00000000-0002-0000-0000-000002000000}">
      <formula1>"Burgenland, Kärnten, Oberösterreich, Niederösterreich, Salzburg, Steiermark, Tirol, Vorarlberg, Wien"</formula1>
    </dataValidation>
    <dataValidation allowBlank="1" showInputMessage="1" showErrorMessage="1" promptTitle="Jahr" sqref="D6" xr:uid="{00000000-0002-0000-0000-000003000000}"/>
    <dataValidation allowBlank="1" showErrorMessage="1" promptTitle="Bundesland" sqref="D5" xr:uid="{00000000-0002-0000-0000-000004000000}"/>
  </dataValidations>
  <pageMargins left="0.7" right="0.7" top="0.78740157499999996" bottom="0.78740157499999996" header="0.3" footer="0.3"/>
  <pageSetup paperSize="9" orientation="landscape" r:id="rId1"/>
  <ignoredErrors>
    <ignoredError sqref="E2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HN25"/>
  <sheetViews>
    <sheetView workbookViewId="0">
      <selection activeCell="D21" sqref="D21"/>
    </sheetView>
  </sheetViews>
  <sheetFormatPr baseColWidth="10" defaultRowHeight="15" x14ac:dyDescent="0.25"/>
  <cols>
    <col min="1" max="1" width="7.140625" customWidth="1"/>
    <col min="3" max="3" width="48.85546875" customWidth="1"/>
    <col min="4" max="4" width="18.42578125" customWidth="1"/>
    <col min="7" max="222" width="11.42578125" style="29"/>
  </cols>
  <sheetData>
    <row r="3" spans="1:222" s="2" customFormat="1" x14ac:dyDescent="0.25">
      <c r="A3" s="1" t="s">
        <v>0</v>
      </c>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c r="CA3" s="29"/>
      <c r="CB3" s="29"/>
      <c r="CC3" s="29"/>
      <c r="CD3" s="29"/>
      <c r="CE3" s="29"/>
      <c r="CF3" s="29"/>
      <c r="CG3" s="29"/>
      <c r="CH3" s="29"/>
      <c r="CI3" s="29"/>
      <c r="CJ3" s="29"/>
      <c r="CK3" s="29"/>
      <c r="CL3" s="29"/>
      <c r="CM3" s="29"/>
      <c r="CN3" s="29"/>
      <c r="CO3" s="29"/>
      <c r="CP3" s="29"/>
      <c r="CQ3" s="29"/>
      <c r="CR3" s="29"/>
      <c r="CS3" s="29"/>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29"/>
      <c r="EN3" s="29"/>
      <c r="EO3" s="29"/>
      <c r="EP3" s="29"/>
      <c r="EQ3" s="29"/>
      <c r="ER3" s="29"/>
      <c r="ES3" s="29"/>
      <c r="ET3" s="29"/>
      <c r="EU3" s="29"/>
      <c r="EV3" s="29"/>
      <c r="EW3" s="29"/>
      <c r="EX3" s="29"/>
      <c r="EY3" s="29"/>
      <c r="EZ3" s="29"/>
      <c r="FA3" s="29"/>
      <c r="FB3" s="29"/>
      <c r="FC3" s="29"/>
      <c r="FD3" s="29"/>
      <c r="FE3" s="29"/>
      <c r="FF3" s="29"/>
      <c r="FG3" s="29"/>
      <c r="FH3" s="29"/>
      <c r="FI3" s="29"/>
      <c r="FJ3" s="29"/>
      <c r="FK3" s="29"/>
      <c r="FL3" s="29"/>
      <c r="FM3" s="29"/>
      <c r="FN3" s="29"/>
      <c r="FO3" s="29"/>
      <c r="FP3" s="29"/>
      <c r="FQ3" s="29"/>
      <c r="FR3" s="29"/>
      <c r="FS3" s="29"/>
      <c r="FT3" s="29"/>
      <c r="FU3" s="29"/>
      <c r="FV3" s="29"/>
      <c r="FW3" s="29"/>
      <c r="FX3" s="29"/>
      <c r="FY3" s="29"/>
      <c r="FZ3" s="29"/>
      <c r="GA3" s="29"/>
      <c r="GB3" s="29"/>
      <c r="GC3" s="29"/>
      <c r="GD3" s="29"/>
      <c r="GE3" s="29"/>
      <c r="GF3" s="29"/>
      <c r="GG3" s="29"/>
      <c r="GH3" s="29"/>
      <c r="GI3" s="29"/>
      <c r="GJ3" s="29"/>
      <c r="GK3" s="29"/>
      <c r="GL3" s="29"/>
      <c r="GM3" s="29"/>
      <c r="GN3" s="29"/>
      <c r="GO3" s="29"/>
      <c r="GP3" s="29"/>
      <c r="GQ3" s="29"/>
      <c r="GR3" s="29"/>
      <c r="GS3" s="29"/>
      <c r="GT3" s="29"/>
      <c r="GU3" s="29"/>
      <c r="GV3" s="29"/>
      <c r="GW3" s="29"/>
      <c r="GX3" s="29"/>
      <c r="GY3" s="29"/>
      <c r="GZ3" s="29"/>
      <c r="HA3" s="29"/>
      <c r="HB3" s="29"/>
      <c r="HC3" s="29"/>
      <c r="HD3" s="29"/>
      <c r="HE3" s="29"/>
      <c r="HF3" s="29"/>
      <c r="HG3" s="29"/>
      <c r="HH3" s="29"/>
      <c r="HI3" s="29"/>
      <c r="HJ3" s="29"/>
      <c r="HK3" s="29"/>
      <c r="HL3" s="29"/>
      <c r="HM3" s="29"/>
      <c r="HN3" s="29"/>
    </row>
    <row r="4" spans="1:222" s="2" customFormat="1" x14ac:dyDescent="0.25">
      <c r="C4" s="3" t="s">
        <v>1</v>
      </c>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c r="CA4" s="29"/>
      <c r="CB4" s="29"/>
      <c r="CC4" s="29"/>
      <c r="CD4" s="29"/>
      <c r="CE4" s="29"/>
      <c r="CF4" s="29"/>
      <c r="CG4" s="29"/>
      <c r="CH4" s="29"/>
      <c r="CI4" s="29"/>
      <c r="CJ4" s="29"/>
      <c r="CK4" s="29"/>
      <c r="CL4" s="29"/>
      <c r="CM4" s="29"/>
      <c r="CN4" s="29"/>
      <c r="CO4" s="29"/>
      <c r="CP4" s="29"/>
      <c r="CQ4" s="29"/>
      <c r="CR4" s="29"/>
      <c r="CS4" s="29"/>
      <c r="CT4" s="29"/>
      <c r="CU4" s="29"/>
      <c r="CV4" s="29"/>
      <c r="CW4" s="29"/>
      <c r="CX4" s="29"/>
      <c r="CY4" s="29"/>
      <c r="CZ4" s="29"/>
      <c r="DA4" s="29"/>
      <c r="DB4" s="29"/>
      <c r="DC4" s="29"/>
      <c r="DD4" s="29"/>
      <c r="DE4" s="29"/>
      <c r="DF4" s="29"/>
      <c r="DG4" s="29"/>
      <c r="DH4" s="29"/>
      <c r="DI4" s="29"/>
      <c r="DJ4" s="29"/>
      <c r="DK4" s="29"/>
      <c r="DL4" s="29"/>
      <c r="DM4" s="29"/>
      <c r="DN4" s="29"/>
      <c r="DO4" s="29"/>
      <c r="DP4" s="29"/>
      <c r="DQ4" s="29"/>
      <c r="DR4" s="29"/>
      <c r="DS4" s="29"/>
      <c r="DT4" s="29"/>
      <c r="DU4" s="29"/>
      <c r="DV4" s="29"/>
      <c r="DW4" s="29"/>
      <c r="DX4" s="29"/>
      <c r="DY4" s="29"/>
      <c r="DZ4" s="29"/>
      <c r="EA4" s="29"/>
      <c r="EB4" s="29"/>
      <c r="EC4" s="29"/>
      <c r="ED4" s="29"/>
      <c r="EE4" s="29"/>
      <c r="EF4" s="29"/>
      <c r="EG4" s="29"/>
      <c r="EH4" s="29"/>
      <c r="EI4" s="29"/>
      <c r="EJ4" s="29"/>
      <c r="EK4" s="29"/>
      <c r="EL4" s="29"/>
      <c r="EM4" s="29"/>
      <c r="EN4" s="29"/>
      <c r="EO4" s="29"/>
      <c r="EP4" s="29"/>
      <c r="EQ4" s="29"/>
      <c r="ER4" s="29"/>
      <c r="ES4" s="29"/>
      <c r="ET4" s="29"/>
      <c r="EU4" s="29"/>
      <c r="EV4" s="29"/>
      <c r="EW4" s="29"/>
      <c r="EX4" s="29"/>
      <c r="EY4" s="29"/>
      <c r="EZ4" s="29"/>
      <c r="FA4" s="29"/>
      <c r="FB4" s="29"/>
      <c r="FC4" s="29"/>
      <c r="FD4" s="29"/>
      <c r="FE4" s="29"/>
      <c r="FF4" s="29"/>
      <c r="FG4" s="29"/>
      <c r="FH4" s="29"/>
      <c r="FI4" s="29"/>
      <c r="FJ4" s="29"/>
      <c r="FK4" s="29"/>
      <c r="FL4" s="29"/>
      <c r="FM4" s="29"/>
      <c r="FN4" s="29"/>
      <c r="FO4" s="29"/>
      <c r="FP4" s="29"/>
      <c r="FQ4" s="29"/>
      <c r="FR4" s="29"/>
      <c r="FS4" s="29"/>
      <c r="FT4" s="29"/>
      <c r="FU4" s="29"/>
      <c r="FV4" s="29"/>
      <c r="FW4" s="29"/>
      <c r="FX4" s="29"/>
      <c r="FY4" s="29"/>
      <c r="FZ4" s="29"/>
      <c r="GA4" s="29"/>
      <c r="GB4" s="29"/>
      <c r="GC4" s="29"/>
      <c r="GD4" s="29"/>
      <c r="GE4" s="29"/>
      <c r="GF4" s="29"/>
      <c r="GG4" s="29"/>
      <c r="GH4" s="29"/>
      <c r="GI4" s="29"/>
      <c r="GJ4" s="29"/>
      <c r="GK4" s="29"/>
      <c r="GL4" s="29"/>
      <c r="GM4" s="29"/>
      <c r="GN4" s="29"/>
      <c r="GO4" s="29"/>
      <c r="GP4" s="29"/>
      <c r="GQ4" s="29"/>
      <c r="GR4" s="29"/>
      <c r="GS4" s="29"/>
      <c r="GT4" s="29"/>
      <c r="GU4" s="29"/>
      <c r="GV4" s="29"/>
      <c r="GW4" s="29"/>
      <c r="GX4" s="29"/>
      <c r="GY4" s="29"/>
      <c r="GZ4" s="29"/>
      <c r="HA4" s="29"/>
      <c r="HB4" s="29"/>
      <c r="HC4" s="29"/>
      <c r="HD4" s="29"/>
      <c r="HE4" s="29"/>
      <c r="HF4" s="29"/>
      <c r="HG4" s="29"/>
      <c r="HH4" s="29"/>
      <c r="HI4" s="29"/>
      <c r="HJ4" s="29"/>
      <c r="HK4" s="29"/>
      <c r="HL4" s="29"/>
      <c r="HM4" s="29"/>
      <c r="HN4" s="29"/>
    </row>
    <row r="5" spans="1:222" s="2" customFormat="1" x14ac:dyDescent="0.25">
      <c r="C5" s="4" t="s">
        <v>2</v>
      </c>
      <c r="D5" s="5" t="s">
        <v>3</v>
      </c>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c r="BL5" s="29"/>
      <c r="BM5" s="29"/>
      <c r="BN5" s="29"/>
      <c r="BO5" s="29"/>
      <c r="BP5" s="29"/>
      <c r="BQ5" s="29"/>
      <c r="BR5" s="29"/>
      <c r="BS5" s="29"/>
      <c r="BT5" s="29"/>
      <c r="BU5" s="29"/>
      <c r="BV5" s="29"/>
      <c r="BW5" s="29"/>
      <c r="BX5" s="29"/>
      <c r="BY5" s="29"/>
      <c r="BZ5" s="29"/>
      <c r="CA5" s="29"/>
      <c r="CB5" s="29"/>
      <c r="CC5" s="29"/>
      <c r="CD5" s="29"/>
      <c r="CE5" s="29"/>
      <c r="CF5" s="29"/>
      <c r="CG5" s="29"/>
      <c r="CH5" s="29"/>
      <c r="CI5" s="29"/>
      <c r="CJ5" s="29"/>
      <c r="CK5" s="29"/>
      <c r="CL5" s="29"/>
      <c r="CM5" s="29"/>
      <c r="CN5" s="29"/>
      <c r="CO5" s="29"/>
      <c r="CP5" s="29"/>
      <c r="CQ5" s="29"/>
      <c r="CR5" s="29"/>
      <c r="CS5" s="29"/>
      <c r="CT5" s="29"/>
      <c r="CU5" s="29"/>
      <c r="CV5" s="29"/>
      <c r="CW5" s="29"/>
      <c r="CX5" s="29"/>
      <c r="CY5" s="29"/>
      <c r="CZ5" s="29"/>
      <c r="DA5" s="29"/>
      <c r="DB5" s="29"/>
      <c r="DC5" s="29"/>
      <c r="DD5" s="29"/>
      <c r="DE5" s="29"/>
      <c r="DF5" s="29"/>
      <c r="DG5" s="29"/>
      <c r="DH5" s="29"/>
      <c r="DI5" s="29"/>
      <c r="DJ5" s="29"/>
      <c r="DK5" s="29"/>
      <c r="DL5" s="29"/>
      <c r="DM5" s="29"/>
      <c r="DN5" s="29"/>
      <c r="DO5" s="29"/>
      <c r="DP5" s="29"/>
      <c r="DQ5" s="29"/>
      <c r="DR5" s="29"/>
      <c r="DS5" s="29"/>
      <c r="DT5" s="29"/>
      <c r="DU5" s="29"/>
      <c r="DV5" s="29"/>
      <c r="DW5" s="29"/>
      <c r="DX5" s="29"/>
      <c r="DY5" s="29"/>
      <c r="DZ5" s="29"/>
      <c r="EA5" s="29"/>
      <c r="EB5" s="29"/>
      <c r="EC5" s="29"/>
      <c r="ED5" s="29"/>
      <c r="EE5" s="29"/>
      <c r="EF5" s="29"/>
      <c r="EG5" s="29"/>
      <c r="EH5" s="29"/>
      <c r="EI5" s="29"/>
      <c r="EJ5" s="29"/>
      <c r="EK5" s="29"/>
      <c r="EL5" s="29"/>
      <c r="EM5" s="29"/>
      <c r="EN5" s="29"/>
      <c r="EO5" s="29"/>
      <c r="EP5" s="29"/>
      <c r="EQ5" s="29"/>
      <c r="ER5" s="29"/>
      <c r="ES5" s="29"/>
      <c r="ET5" s="29"/>
      <c r="EU5" s="29"/>
      <c r="EV5" s="29"/>
      <c r="EW5" s="29"/>
      <c r="EX5" s="29"/>
      <c r="EY5" s="29"/>
      <c r="EZ5" s="29"/>
      <c r="FA5" s="29"/>
      <c r="FB5" s="29"/>
      <c r="FC5" s="29"/>
      <c r="FD5" s="29"/>
      <c r="FE5" s="29"/>
      <c r="FF5" s="29"/>
      <c r="FG5" s="29"/>
      <c r="FH5" s="29"/>
      <c r="FI5" s="29"/>
      <c r="FJ5" s="29"/>
      <c r="FK5" s="29"/>
      <c r="FL5" s="29"/>
      <c r="FM5" s="29"/>
      <c r="FN5" s="29"/>
      <c r="FO5" s="29"/>
      <c r="FP5" s="29"/>
      <c r="FQ5" s="29"/>
      <c r="FR5" s="29"/>
      <c r="FS5" s="29"/>
      <c r="FT5" s="29"/>
      <c r="FU5" s="29"/>
      <c r="FV5" s="29"/>
      <c r="FW5" s="29"/>
      <c r="FX5" s="29"/>
      <c r="FY5" s="29"/>
      <c r="FZ5" s="29"/>
      <c r="GA5" s="29"/>
      <c r="GB5" s="29"/>
      <c r="GC5" s="29"/>
      <c r="GD5" s="29"/>
      <c r="GE5" s="29"/>
      <c r="GF5" s="29"/>
      <c r="GG5" s="29"/>
      <c r="GH5" s="29"/>
      <c r="GI5" s="29"/>
      <c r="GJ5" s="29"/>
      <c r="GK5" s="29"/>
      <c r="GL5" s="29"/>
      <c r="GM5" s="29"/>
      <c r="GN5" s="29"/>
      <c r="GO5" s="29"/>
      <c r="GP5" s="29"/>
      <c r="GQ5" s="29"/>
      <c r="GR5" s="29"/>
      <c r="GS5" s="29"/>
      <c r="GT5" s="29"/>
      <c r="GU5" s="29"/>
      <c r="GV5" s="29"/>
      <c r="GW5" s="29"/>
      <c r="GX5" s="29"/>
      <c r="GY5" s="29"/>
      <c r="GZ5" s="29"/>
      <c r="HA5" s="29"/>
      <c r="HB5" s="29"/>
      <c r="HC5" s="29"/>
      <c r="HD5" s="29"/>
      <c r="HE5" s="29"/>
      <c r="HF5" s="29"/>
      <c r="HG5" s="29"/>
      <c r="HH5" s="29"/>
      <c r="HI5" s="29"/>
      <c r="HJ5" s="29"/>
      <c r="HK5" s="29"/>
      <c r="HL5" s="29"/>
      <c r="HM5" s="29"/>
      <c r="HN5" s="29"/>
    </row>
    <row r="6" spans="1:222" s="2" customFormat="1" ht="15.75" x14ac:dyDescent="0.3">
      <c r="C6" s="6" t="s">
        <v>4</v>
      </c>
      <c r="D6" s="7">
        <v>2025</v>
      </c>
      <c r="F6" s="8"/>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row>
    <row r="7" spans="1:222" s="2" customFormat="1" x14ac:dyDescent="0.25">
      <c r="A7" s="9" t="s">
        <v>5</v>
      </c>
      <c r="B7" s="10"/>
      <c r="C7" s="11"/>
      <c r="D7" s="12"/>
      <c r="E7" s="12"/>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row>
    <row r="11" spans="1:222" s="2" customFormat="1" x14ac:dyDescent="0.25">
      <c r="A11" s="13" t="s">
        <v>19</v>
      </c>
      <c r="B11" s="11"/>
      <c r="C11" s="10"/>
      <c r="D11" s="12"/>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c r="FN11" s="29"/>
      <c r="FO11" s="29"/>
      <c r="FP11" s="29"/>
      <c r="FQ11" s="29"/>
      <c r="FR11" s="29"/>
      <c r="FS11" s="29"/>
      <c r="FT11" s="29"/>
      <c r="FU11" s="29"/>
      <c r="FV11" s="29"/>
      <c r="FW11" s="29"/>
      <c r="FX11" s="29"/>
      <c r="FY11" s="29"/>
      <c r="FZ11" s="29"/>
      <c r="GA11" s="29"/>
      <c r="GB11" s="29"/>
      <c r="GC11" s="29"/>
      <c r="GD11" s="29"/>
      <c r="GE11" s="29"/>
      <c r="GF11" s="29"/>
      <c r="GG11" s="29"/>
      <c r="GH11" s="29"/>
      <c r="GI11" s="29"/>
      <c r="GJ11" s="29"/>
      <c r="GK11" s="29"/>
      <c r="GL11" s="29"/>
      <c r="GM11" s="29"/>
      <c r="GN11" s="29"/>
      <c r="GO11" s="29"/>
      <c r="GP11" s="29"/>
      <c r="GQ11" s="29"/>
      <c r="GR11" s="29"/>
      <c r="GS11" s="29"/>
      <c r="GT11" s="29"/>
      <c r="GU11" s="29"/>
      <c r="GV11" s="29"/>
      <c r="GW11" s="29"/>
      <c r="GX11" s="29"/>
      <c r="GY11" s="29"/>
      <c r="GZ11" s="29"/>
      <c r="HA11" s="29"/>
      <c r="HB11" s="29"/>
      <c r="HC11" s="29"/>
      <c r="HD11" s="29"/>
      <c r="HE11" s="29"/>
      <c r="HF11" s="29"/>
      <c r="HG11" s="29"/>
      <c r="HH11" s="29"/>
      <c r="HI11" s="29"/>
      <c r="HJ11" s="29"/>
      <c r="HK11" s="29"/>
      <c r="HL11" s="29"/>
      <c r="HM11" s="29"/>
      <c r="HN11" s="29"/>
    </row>
    <row r="12" spans="1:222" s="2" customFormat="1" x14ac:dyDescent="0.25">
      <c r="B12" s="11"/>
      <c r="C12" s="14"/>
      <c r="E12" s="1"/>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c r="FN12" s="29"/>
      <c r="FO12" s="29"/>
      <c r="FP12" s="29"/>
      <c r="FQ12" s="29"/>
      <c r="FR12" s="29"/>
      <c r="FS12" s="29"/>
      <c r="FT12" s="29"/>
      <c r="FU12" s="29"/>
      <c r="FV12" s="29"/>
      <c r="FW12" s="29"/>
      <c r="FX12" s="29"/>
      <c r="FY12" s="29"/>
      <c r="FZ12" s="29"/>
      <c r="GA12" s="29"/>
      <c r="GB12" s="29"/>
      <c r="GC12" s="29"/>
      <c r="GD12" s="29"/>
      <c r="GE12" s="29"/>
      <c r="GF12" s="29"/>
      <c r="GG12" s="29"/>
      <c r="GH12" s="29"/>
      <c r="GI12" s="29"/>
      <c r="GJ12" s="29"/>
      <c r="GK12" s="29"/>
      <c r="GL12" s="29"/>
      <c r="GM12" s="29"/>
      <c r="GN12" s="29"/>
      <c r="GO12" s="29"/>
      <c r="GP12" s="29"/>
      <c r="GQ12" s="29"/>
      <c r="GR12" s="29"/>
      <c r="GS12" s="29"/>
      <c r="GT12" s="29"/>
      <c r="GU12" s="29"/>
      <c r="GV12" s="29"/>
      <c r="GW12" s="29"/>
      <c r="GX12" s="29"/>
      <c r="GY12" s="29"/>
      <c r="GZ12" s="29"/>
      <c r="HA12" s="29"/>
      <c r="HB12" s="29"/>
      <c r="HC12" s="29"/>
      <c r="HD12" s="29"/>
      <c r="HE12" s="29"/>
      <c r="HF12" s="29"/>
      <c r="HG12" s="29"/>
      <c r="HH12" s="29"/>
      <c r="HI12" s="29"/>
      <c r="HJ12" s="29"/>
      <c r="HK12" s="29"/>
      <c r="HL12" s="29"/>
      <c r="HM12" s="29"/>
      <c r="HN12" s="29"/>
    </row>
    <row r="13" spans="1:222" s="2" customFormat="1" x14ac:dyDescent="0.25">
      <c r="B13" s="15"/>
      <c r="C13" s="28" t="s">
        <v>20</v>
      </c>
      <c r="D13" s="17"/>
      <c r="E13" s="17"/>
      <c r="F13" s="18"/>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c r="FN13" s="29"/>
      <c r="FO13" s="29"/>
      <c r="FP13" s="29"/>
      <c r="FQ13" s="29"/>
      <c r="FR13" s="29"/>
      <c r="FS13" s="29"/>
      <c r="FT13" s="29"/>
      <c r="FU13" s="29"/>
      <c r="FV13" s="29"/>
      <c r="FW13" s="29"/>
      <c r="FX13" s="29"/>
      <c r="FY13" s="29"/>
      <c r="FZ13" s="29"/>
      <c r="GA13" s="29"/>
      <c r="GB13" s="29"/>
      <c r="GC13" s="29"/>
      <c r="GD13" s="29"/>
      <c r="GE13" s="29"/>
      <c r="GF13" s="29"/>
      <c r="GG13" s="29"/>
      <c r="GH13" s="29"/>
      <c r="GI13" s="29"/>
      <c r="GJ13" s="29"/>
      <c r="GK13" s="29"/>
      <c r="GL13" s="29"/>
      <c r="GM13" s="29"/>
      <c r="GN13" s="29"/>
      <c r="GO13" s="29"/>
      <c r="GP13" s="29"/>
      <c r="GQ13" s="29"/>
      <c r="GR13" s="29"/>
      <c r="GS13" s="29"/>
      <c r="GT13" s="29"/>
      <c r="GU13" s="29"/>
      <c r="GV13" s="29"/>
      <c r="GW13" s="29"/>
      <c r="GX13" s="29"/>
      <c r="GY13" s="29"/>
      <c r="GZ13" s="29"/>
      <c r="HA13" s="29"/>
      <c r="HB13" s="29"/>
      <c r="HC13" s="29"/>
      <c r="HD13" s="29"/>
      <c r="HE13" s="29"/>
      <c r="HF13" s="29"/>
      <c r="HG13" s="29"/>
      <c r="HH13" s="29"/>
      <c r="HI13" s="29"/>
      <c r="HJ13" s="29"/>
      <c r="HK13" s="29"/>
      <c r="HL13" s="29"/>
      <c r="HM13" s="29"/>
      <c r="HN13" s="29"/>
    </row>
    <row r="14" spans="1:222" s="2" customFormat="1" x14ac:dyDescent="0.25">
      <c r="B14" s="19"/>
      <c r="C14" s="20" t="s">
        <v>7</v>
      </c>
      <c r="D14" s="21">
        <v>0</v>
      </c>
      <c r="E14" s="21"/>
      <c r="F14" s="22">
        <f t="shared" ref="F14:F20" si="0">D14-E14</f>
        <v>0</v>
      </c>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c r="FN14" s="29"/>
      <c r="FO14" s="29"/>
      <c r="FP14" s="29"/>
      <c r="FQ14" s="29"/>
      <c r="FR14" s="29"/>
      <c r="FS14" s="29"/>
      <c r="FT14" s="29"/>
      <c r="FU14" s="29"/>
      <c r="FV14" s="29"/>
      <c r="FW14" s="29"/>
      <c r="FX14" s="29"/>
      <c r="FY14" s="29"/>
      <c r="FZ14" s="29"/>
      <c r="GA14" s="29"/>
      <c r="GB14" s="29"/>
      <c r="GC14" s="29"/>
      <c r="GD14" s="29"/>
      <c r="GE14" s="29"/>
      <c r="GF14" s="29"/>
      <c r="GG14" s="29"/>
      <c r="GH14" s="29"/>
      <c r="GI14" s="29"/>
      <c r="GJ14" s="29"/>
      <c r="GK14" s="29"/>
      <c r="GL14" s="29"/>
      <c r="GM14" s="29"/>
      <c r="GN14" s="29"/>
      <c r="GO14" s="29"/>
      <c r="GP14" s="29"/>
      <c r="GQ14" s="29"/>
      <c r="GR14" s="29"/>
      <c r="GS14" s="29"/>
      <c r="GT14" s="29"/>
      <c r="GU14" s="29"/>
      <c r="GV14" s="29"/>
      <c r="GW14" s="29"/>
      <c r="GX14" s="29"/>
      <c r="GY14" s="29"/>
      <c r="GZ14" s="29"/>
      <c r="HA14" s="29"/>
      <c r="HB14" s="29"/>
      <c r="HC14" s="29"/>
      <c r="HD14" s="29"/>
      <c r="HE14" s="29"/>
      <c r="HF14" s="29"/>
      <c r="HG14" s="29"/>
      <c r="HH14" s="29"/>
      <c r="HI14" s="29"/>
      <c r="HJ14" s="29"/>
      <c r="HK14" s="29"/>
      <c r="HL14" s="29"/>
      <c r="HM14" s="29"/>
      <c r="HN14" s="29"/>
    </row>
    <row r="15" spans="1:222" s="2" customFormat="1" x14ac:dyDescent="0.25">
      <c r="B15" s="19"/>
      <c r="C15" s="20" t="s">
        <v>14</v>
      </c>
      <c r="D15" s="21">
        <v>0</v>
      </c>
      <c r="E15" s="21"/>
      <c r="F15" s="22">
        <f t="shared" si="0"/>
        <v>0</v>
      </c>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c r="FN15" s="29"/>
      <c r="FO15" s="29"/>
      <c r="FP15" s="29"/>
      <c r="FQ15" s="29"/>
      <c r="FR15" s="29"/>
      <c r="FS15" s="29"/>
      <c r="FT15" s="29"/>
      <c r="FU15" s="29"/>
      <c r="FV15" s="29"/>
      <c r="FW15" s="29"/>
      <c r="FX15" s="29"/>
      <c r="FY15" s="29"/>
      <c r="FZ15" s="29"/>
      <c r="GA15" s="29"/>
      <c r="GB15" s="29"/>
      <c r="GC15" s="29"/>
      <c r="GD15" s="29"/>
      <c r="GE15" s="29"/>
      <c r="GF15" s="29"/>
      <c r="GG15" s="29"/>
      <c r="GH15" s="29"/>
      <c r="GI15" s="29"/>
      <c r="GJ15" s="29"/>
      <c r="GK15" s="29"/>
      <c r="GL15" s="29"/>
      <c r="GM15" s="29"/>
      <c r="GN15" s="29"/>
      <c r="GO15" s="29"/>
      <c r="GP15" s="29"/>
      <c r="GQ15" s="29"/>
      <c r="GR15" s="29"/>
      <c r="GS15" s="29"/>
      <c r="GT15" s="29"/>
      <c r="GU15" s="29"/>
      <c r="GV15" s="29"/>
      <c r="GW15" s="29"/>
      <c r="GX15" s="29"/>
      <c r="GY15" s="29"/>
      <c r="GZ15" s="29"/>
      <c r="HA15" s="29"/>
      <c r="HB15" s="29"/>
      <c r="HC15" s="29"/>
      <c r="HD15" s="29"/>
      <c r="HE15" s="29"/>
      <c r="HF15" s="29"/>
      <c r="HG15" s="29"/>
      <c r="HH15" s="29"/>
      <c r="HI15" s="29"/>
      <c r="HJ15" s="29"/>
      <c r="HK15" s="29"/>
      <c r="HL15" s="29"/>
      <c r="HM15" s="29"/>
      <c r="HN15" s="29"/>
    </row>
    <row r="16" spans="1:222" s="2" customFormat="1" x14ac:dyDescent="0.25">
      <c r="B16" s="19"/>
      <c r="C16" s="20" t="s">
        <v>17</v>
      </c>
      <c r="D16" s="21">
        <f>3125/1000</f>
        <v>3.125</v>
      </c>
      <c r="E16" s="21"/>
      <c r="F16" s="22">
        <f t="shared" si="0"/>
        <v>3.125</v>
      </c>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c r="FN16" s="29"/>
      <c r="FO16" s="29"/>
      <c r="FP16" s="29"/>
      <c r="FQ16" s="29"/>
      <c r="FR16" s="29"/>
      <c r="FS16" s="29"/>
      <c r="FT16" s="29"/>
      <c r="FU16" s="29"/>
      <c r="FV16" s="29"/>
      <c r="FW16" s="29"/>
      <c r="FX16" s="29"/>
      <c r="FY16" s="29"/>
      <c r="FZ16" s="29"/>
      <c r="GA16" s="29"/>
      <c r="GB16" s="29"/>
      <c r="GC16" s="29"/>
      <c r="GD16" s="29"/>
      <c r="GE16" s="29"/>
      <c r="GF16" s="29"/>
      <c r="GG16" s="29"/>
      <c r="GH16" s="29"/>
      <c r="GI16" s="29"/>
      <c r="GJ16" s="29"/>
      <c r="GK16" s="29"/>
      <c r="GL16" s="29"/>
      <c r="GM16" s="29"/>
      <c r="GN16" s="29"/>
      <c r="GO16" s="29"/>
      <c r="GP16" s="29"/>
      <c r="GQ16" s="29"/>
      <c r="GR16" s="29"/>
      <c r="GS16" s="29"/>
      <c r="GT16" s="29"/>
      <c r="GU16" s="29"/>
      <c r="GV16" s="29"/>
      <c r="GW16" s="29"/>
      <c r="GX16" s="29"/>
      <c r="GY16" s="29"/>
      <c r="GZ16" s="29"/>
      <c r="HA16" s="29"/>
      <c r="HB16" s="29"/>
      <c r="HC16" s="29"/>
      <c r="HD16" s="29"/>
      <c r="HE16" s="29"/>
      <c r="HF16" s="29"/>
      <c r="HG16" s="29"/>
      <c r="HH16" s="29"/>
      <c r="HI16" s="29"/>
      <c r="HJ16" s="29"/>
      <c r="HK16" s="29"/>
      <c r="HL16" s="29"/>
      <c r="HM16" s="29"/>
      <c r="HN16" s="29"/>
    </row>
    <row r="17" spans="2:222" s="2" customFormat="1" x14ac:dyDescent="0.25">
      <c r="B17" s="19"/>
      <c r="C17" s="20" t="s">
        <v>15</v>
      </c>
      <c r="D17" s="21">
        <f>1650/1000</f>
        <v>1.65</v>
      </c>
      <c r="E17" s="21"/>
      <c r="F17" s="22">
        <f t="shared" si="0"/>
        <v>1.65</v>
      </c>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c r="FN17" s="29"/>
      <c r="FO17" s="29"/>
      <c r="FP17" s="29"/>
      <c r="FQ17" s="29"/>
      <c r="FR17" s="29"/>
      <c r="FS17" s="29"/>
      <c r="FT17" s="29"/>
      <c r="FU17" s="29"/>
      <c r="FV17" s="29"/>
      <c r="FW17" s="29"/>
      <c r="FX17" s="29"/>
      <c r="FY17" s="29"/>
      <c r="FZ17" s="29"/>
      <c r="GA17" s="29"/>
      <c r="GB17" s="29"/>
      <c r="GC17" s="29"/>
      <c r="GD17" s="29"/>
      <c r="GE17" s="29"/>
      <c r="GF17" s="29"/>
      <c r="GG17" s="29"/>
      <c r="GH17" s="29"/>
      <c r="GI17" s="29"/>
      <c r="GJ17" s="29"/>
      <c r="GK17" s="29"/>
      <c r="GL17" s="29"/>
      <c r="GM17" s="29"/>
      <c r="GN17" s="29"/>
      <c r="GO17" s="29"/>
      <c r="GP17" s="29"/>
      <c r="GQ17" s="29"/>
      <c r="GR17" s="29"/>
      <c r="GS17" s="29"/>
      <c r="GT17" s="29"/>
      <c r="GU17" s="29"/>
      <c r="GV17" s="29"/>
      <c r="GW17" s="29"/>
      <c r="GX17" s="29"/>
      <c r="GY17" s="29"/>
      <c r="GZ17" s="29"/>
      <c r="HA17" s="29"/>
      <c r="HB17" s="29"/>
      <c r="HC17" s="29"/>
      <c r="HD17" s="29"/>
      <c r="HE17" s="29"/>
      <c r="HF17" s="29"/>
      <c r="HG17" s="29"/>
      <c r="HH17" s="29"/>
      <c r="HI17" s="29"/>
      <c r="HJ17" s="29"/>
      <c r="HK17" s="29"/>
      <c r="HL17" s="29"/>
      <c r="HM17" s="29"/>
      <c r="HN17" s="29"/>
    </row>
    <row r="18" spans="2:222" s="2" customFormat="1" x14ac:dyDescent="0.25">
      <c r="B18" s="19"/>
      <c r="C18" s="20" t="s">
        <v>8</v>
      </c>
      <c r="D18" s="21">
        <f>50/1000</f>
        <v>0.05</v>
      </c>
      <c r="E18" s="21"/>
      <c r="F18" s="22">
        <f t="shared" si="0"/>
        <v>0.05</v>
      </c>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c r="FN18" s="29"/>
      <c r="FO18" s="29"/>
      <c r="FP18" s="29"/>
      <c r="FQ18" s="29"/>
      <c r="FR18" s="29"/>
      <c r="FS18" s="29"/>
      <c r="FT18" s="29"/>
      <c r="FU18" s="29"/>
      <c r="FV18" s="29"/>
      <c r="FW18" s="29"/>
      <c r="FX18" s="29"/>
      <c r="FY18" s="29"/>
      <c r="FZ18" s="29"/>
      <c r="GA18" s="29"/>
      <c r="GB18" s="29"/>
      <c r="GC18" s="29"/>
      <c r="GD18" s="29"/>
      <c r="GE18" s="29"/>
      <c r="GF18" s="29"/>
      <c r="GG18" s="29"/>
      <c r="GH18" s="29"/>
      <c r="GI18" s="29"/>
      <c r="GJ18" s="29"/>
      <c r="GK18" s="29"/>
      <c r="GL18" s="29"/>
      <c r="GM18" s="29"/>
      <c r="GN18" s="29"/>
      <c r="GO18" s="29"/>
      <c r="GP18" s="29"/>
      <c r="GQ18" s="29"/>
      <c r="GR18" s="29"/>
      <c r="GS18" s="29"/>
      <c r="GT18" s="29"/>
      <c r="GU18" s="29"/>
      <c r="GV18" s="29"/>
      <c r="GW18" s="29"/>
      <c r="GX18" s="29"/>
      <c r="GY18" s="29"/>
      <c r="GZ18" s="29"/>
      <c r="HA18" s="29"/>
      <c r="HB18" s="29"/>
      <c r="HC18" s="29"/>
      <c r="HD18" s="29"/>
      <c r="HE18" s="29"/>
      <c r="HF18" s="29"/>
      <c r="HG18" s="29"/>
      <c r="HH18" s="29"/>
      <c r="HI18" s="29"/>
      <c r="HJ18" s="29"/>
      <c r="HK18" s="29"/>
      <c r="HL18" s="29"/>
      <c r="HM18" s="29"/>
      <c r="HN18" s="29"/>
    </row>
    <row r="19" spans="2:222" s="2" customFormat="1" x14ac:dyDescent="0.25">
      <c r="B19" s="19"/>
      <c r="C19" s="20" t="s">
        <v>16</v>
      </c>
      <c r="D19" s="21">
        <f>5/1000</f>
        <v>5.0000000000000001E-3</v>
      </c>
      <c r="E19" s="21"/>
      <c r="F19" s="22">
        <f t="shared" si="0"/>
        <v>5.0000000000000001E-3</v>
      </c>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c r="FN19" s="29"/>
      <c r="FO19" s="29"/>
      <c r="FP19" s="29"/>
      <c r="FQ19" s="29"/>
      <c r="FR19" s="29"/>
      <c r="FS19" s="29"/>
      <c r="FT19" s="29"/>
      <c r="FU19" s="29"/>
      <c r="FV19" s="29"/>
      <c r="FW19" s="29"/>
      <c r="FX19" s="29"/>
      <c r="FY19" s="29"/>
      <c r="FZ19" s="29"/>
      <c r="GA19" s="29"/>
      <c r="GB19" s="29"/>
      <c r="GC19" s="29"/>
      <c r="GD19" s="29"/>
      <c r="GE19" s="29"/>
      <c r="GF19" s="29"/>
      <c r="GG19" s="29"/>
      <c r="GH19" s="29"/>
      <c r="GI19" s="29"/>
      <c r="GJ19" s="29"/>
      <c r="GK19" s="29"/>
      <c r="GL19" s="29"/>
      <c r="GM19" s="29"/>
      <c r="GN19" s="29"/>
      <c r="GO19" s="29"/>
      <c r="GP19" s="29"/>
      <c r="GQ19" s="29"/>
      <c r="GR19" s="29"/>
      <c r="GS19" s="29"/>
      <c r="GT19" s="29"/>
      <c r="GU19" s="29"/>
      <c r="GV19" s="29"/>
      <c r="GW19" s="29"/>
      <c r="GX19" s="29"/>
      <c r="GY19" s="29"/>
      <c r="GZ19" s="29"/>
      <c r="HA19" s="29"/>
      <c r="HB19" s="29"/>
      <c r="HC19" s="29"/>
      <c r="HD19" s="29"/>
      <c r="HE19" s="29"/>
      <c r="HF19" s="29"/>
      <c r="HG19" s="29"/>
      <c r="HH19" s="29"/>
      <c r="HI19" s="29"/>
      <c r="HJ19" s="29"/>
      <c r="HK19" s="29"/>
      <c r="HL19" s="29"/>
      <c r="HM19" s="29"/>
      <c r="HN19" s="29"/>
    </row>
    <row r="20" spans="2:222" s="2" customFormat="1" x14ac:dyDescent="0.25">
      <c r="B20" s="19"/>
      <c r="C20" s="20" t="s">
        <v>18</v>
      </c>
      <c r="D20" s="21">
        <f>500/1000</f>
        <v>0.5</v>
      </c>
      <c r="E20" s="21"/>
      <c r="F20" s="22">
        <f t="shared" si="0"/>
        <v>0.5</v>
      </c>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row>
    <row r="21" spans="2:222" s="2" customFormat="1" x14ac:dyDescent="0.25">
      <c r="B21" s="23" t="s">
        <v>9</v>
      </c>
      <c r="C21" s="24" t="s">
        <v>10</v>
      </c>
      <c r="D21" s="22">
        <f>SUM(D14:D20)</f>
        <v>5.33</v>
      </c>
      <c r="E21" s="22">
        <f>SUM(E14:E18)</f>
        <v>0</v>
      </c>
      <c r="F21" s="22">
        <f>SUM(F14:F20)</f>
        <v>5.33</v>
      </c>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row>
    <row r="22" spans="2:222" s="2" customFormat="1" x14ac:dyDescent="0.25">
      <c r="C22" s="14"/>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c r="FN22" s="29"/>
      <c r="FO22" s="29"/>
      <c r="FP22" s="29"/>
      <c r="FQ22" s="29"/>
      <c r="FR22" s="29"/>
      <c r="FS22" s="29"/>
      <c r="FT22" s="29"/>
      <c r="FU22" s="29"/>
      <c r="FV22" s="29"/>
      <c r="FW22" s="29"/>
      <c r="FX22" s="29"/>
      <c r="FY22" s="29"/>
      <c r="FZ22" s="29"/>
      <c r="GA22" s="29"/>
      <c r="GB22" s="29"/>
      <c r="GC22" s="29"/>
      <c r="GD22" s="29"/>
      <c r="GE22" s="29"/>
      <c r="GF22" s="29"/>
      <c r="GG22" s="29"/>
      <c r="GH22" s="29"/>
      <c r="GI22" s="29"/>
      <c r="GJ22" s="29"/>
      <c r="GK22" s="29"/>
      <c r="GL22" s="29"/>
      <c r="GM22" s="29"/>
      <c r="GN22" s="29"/>
      <c r="GO22" s="29"/>
      <c r="GP22" s="29"/>
      <c r="GQ22" s="29"/>
      <c r="GR22" s="29"/>
      <c r="GS22" s="29"/>
      <c r="GT22" s="29"/>
      <c r="GU22" s="29"/>
      <c r="GV22" s="29"/>
      <c r="GW22" s="29"/>
      <c r="GX22" s="29"/>
      <c r="GY22" s="29"/>
      <c r="GZ22" s="29"/>
      <c r="HA22" s="29"/>
      <c r="HB22" s="29"/>
      <c r="HC22" s="29"/>
      <c r="HD22" s="29"/>
      <c r="HE22" s="29"/>
      <c r="HF22" s="29"/>
      <c r="HG22" s="29"/>
      <c r="HH22" s="29"/>
      <c r="HI22" s="29"/>
      <c r="HJ22" s="29"/>
      <c r="HK22" s="29"/>
      <c r="HL22" s="29"/>
      <c r="HM22" s="29"/>
      <c r="HN22" s="29"/>
    </row>
    <row r="23" spans="2:222" s="2" customFormat="1" x14ac:dyDescent="0.25">
      <c r="B23" s="25"/>
      <c r="C23" s="16" t="s">
        <v>11</v>
      </c>
      <c r="D23" s="26"/>
      <c r="E23" s="17"/>
      <c r="F23" s="18"/>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c r="FN23" s="29"/>
      <c r="FO23" s="29"/>
      <c r="FP23" s="29"/>
      <c r="FQ23" s="29"/>
      <c r="FR23" s="29"/>
      <c r="FS23" s="29"/>
      <c r="FT23" s="29"/>
      <c r="FU23" s="29"/>
      <c r="FV23" s="29"/>
      <c r="FW23" s="29"/>
      <c r="FX23" s="29"/>
      <c r="FY23" s="29"/>
      <c r="FZ23" s="29"/>
      <c r="GA23" s="29"/>
      <c r="GB23" s="29"/>
      <c r="GC23" s="29"/>
      <c r="GD23" s="29"/>
      <c r="GE23" s="29"/>
      <c r="GF23" s="29"/>
      <c r="GG23" s="29"/>
      <c r="GH23" s="29"/>
      <c r="GI23" s="29"/>
      <c r="GJ23" s="29"/>
      <c r="GK23" s="29"/>
      <c r="GL23" s="29"/>
      <c r="GM23" s="29"/>
      <c r="GN23" s="29"/>
      <c r="GO23" s="29"/>
      <c r="GP23" s="29"/>
      <c r="GQ23" s="29"/>
      <c r="GR23" s="29"/>
      <c r="GS23" s="29"/>
      <c r="GT23" s="29"/>
      <c r="GU23" s="29"/>
      <c r="GV23" s="29"/>
      <c r="GW23" s="29"/>
      <c r="GX23" s="29"/>
      <c r="GY23" s="29"/>
      <c r="GZ23" s="29"/>
      <c r="HA23" s="29"/>
      <c r="HB23" s="29"/>
      <c r="HC23" s="29"/>
      <c r="HD23" s="29"/>
      <c r="HE23" s="29"/>
      <c r="HF23" s="29"/>
      <c r="HG23" s="29"/>
      <c r="HH23" s="29"/>
      <c r="HI23" s="29"/>
      <c r="HJ23" s="29"/>
      <c r="HK23" s="29"/>
      <c r="HL23" s="29"/>
      <c r="HM23" s="29"/>
      <c r="HN23" s="29"/>
    </row>
    <row r="24" spans="2:222" s="2" customFormat="1" x14ac:dyDescent="0.25">
      <c r="B24" s="23" t="s">
        <v>12</v>
      </c>
      <c r="C24" s="24" t="s">
        <v>13</v>
      </c>
      <c r="D24" s="27">
        <v>25</v>
      </c>
      <c r="E24" s="27"/>
      <c r="F24" s="22">
        <f>D24-E24</f>
        <v>25</v>
      </c>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c r="FN24" s="29"/>
      <c r="FO24" s="29"/>
      <c r="FP24" s="29"/>
      <c r="FQ24" s="29"/>
      <c r="FR24" s="29"/>
      <c r="FS24" s="29"/>
      <c r="FT24" s="29"/>
      <c r="FU24" s="29"/>
      <c r="FV24" s="29"/>
      <c r="FW24" s="29"/>
      <c r="FX24" s="29"/>
      <c r="FY24" s="29"/>
      <c r="FZ24" s="29"/>
      <c r="GA24" s="29"/>
      <c r="GB24" s="29"/>
      <c r="GC24" s="29"/>
      <c r="GD24" s="29"/>
      <c r="GE24" s="29"/>
      <c r="GF24" s="29"/>
      <c r="GG24" s="29"/>
      <c r="GH24" s="29"/>
      <c r="GI24" s="29"/>
      <c r="GJ24" s="29"/>
      <c r="GK24" s="29"/>
      <c r="GL24" s="29"/>
      <c r="GM24" s="29"/>
      <c r="GN24" s="29"/>
      <c r="GO24" s="29"/>
      <c r="GP24" s="29"/>
      <c r="GQ24" s="29"/>
      <c r="GR24" s="29"/>
      <c r="GS24" s="29"/>
      <c r="GT24" s="29"/>
      <c r="GU24" s="29"/>
      <c r="GV24" s="29"/>
      <c r="GW24" s="29"/>
      <c r="GX24" s="29"/>
      <c r="GY24" s="29"/>
      <c r="GZ24" s="29"/>
      <c r="HA24" s="29"/>
      <c r="HB24" s="29"/>
      <c r="HC24" s="29"/>
      <c r="HD24" s="29"/>
      <c r="HE24" s="29"/>
      <c r="HF24" s="29"/>
      <c r="HG24" s="29"/>
      <c r="HH24" s="29"/>
      <c r="HI24" s="29"/>
      <c r="HJ24" s="29"/>
      <c r="HK24" s="29"/>
      <c r="HL24" s="29"/>
      <c r="HM24" s="29"/>
      <c r="HN24" s="29"/>
    </row>
    <row r="25" spans="2:222" s="2" customFormat="1" x14ac:dyDescent="0.25">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c r="FN25" s="29"/>
      <c r="FO25" s="29"/>
      <c r="FP25" s="29"/>
      <c r="FQ25" s="29"/>
      <c r="FR25" s="29"/>
      <c r="FS25" s="29"/>
      <c r="FT25" s="29"/>
      <c r="FU25" s="29"/>
      <c r="FV25" s="29"/>
      <c r="FW25" s="29"/>
      <c r="FX25" s="29"/>
      <c r="FY25" s="29"/>
      <c r="FZ25" s="29"/>
      <c r="GA25" s="29"/>
      <c r="GB25" s="29"/>
      <c r="GC25" s="29"/>
      <c r="GD25" s="29"/>
      <c r="GE25" s="29"/>
      <c r="GF25" s="29"/>
      <c r="GG25" s="29"/>
      <c r="GH25" s="29"/>
      <c r="GI25" s="29"/>
      <c r="GJ25" s="29"/>
      <c r="GK25" s="29"/>
      <c r="GL25" s="29"/>
      <c r="GM25" s="29"/>
      <c r="GN25" s="29"/>
      <c r="GO25" s="29"/>
      <c r="GP25" s="29"/>
      <c r="GQ25" s="29"/>
      <c r="GR25" s="29"/>
      <c r="GS25" s="29"/>
      <c r="GT25" s="29"/>
      <c r="GU25" s="29"/>
      <c r="GV25" s="29"/>
      <c r="GW25" s="29"/>
      <c r="GX25" s="29"/>
      <c r="GY25" s="29"/>
      <c r="GZ25" s="29"/>
      <c r="HA25" s="29"/>
      <c r="HB25" s="29"/>
      <c r="HC25" s="29"/>
      <c r="HD25" s="29"/>
      <c r="HE25" s="29"/>
      <c r="HF25" s="29"/>
      <c r="HG25" s="29"/>
      <c r="HH25" s="29"/>
      <c r="HI25" s="29"/>
      <c r="HJ25" s="29"/>
      <c r="HK25" s="29"/>
      <c r="HL25" s="29"/>
      <c r="HM25" s="29"/>
      <c r="HN25" s="29"/>
    </row>
  </sheetData>
  <dataValidations count="5">
    <dataValidation allowBlank="1" showErrorMessage="1" promptTitle="Bundesland" sqref="D5" xr:uid="{00000000-0002-0000-0100-000000000000}"/>
    <dataValidation allowBlank="1" showInputMessage="1" showErrorMessage="1" promptTitle="Jahr" sqref="D6" xr:uid="{00000000-0002-0000-0100-000001000000}"/>
    <dataValidation type="list" allowBlank="1" showInputMessage="1" showErrorMessage="1" promptTitle="Bundesland" prompt="Hier das Bundesland auswählen." sqref="BC5 KY5 UU5 AEQ5 AOM5 AYI5 BIE5 BSA5 CBW5 CLS5 CVO5 DFK5 DPG5 DZC5 EIY5 ESU5 FCQ5 FMM5 FWI5 GGE5 GQA5 GZW5 HJS5 HTO5 IDK5 ING5 IXC5 JGY5 JQU5 KAQ5 KKM5 KUI5 LEE5 LOA5 LXW5 MHS5 MRO5 NBK5 NLG5 NVC5 OEY5 OOU5 OYQ5 PIM5 PSI5 QCE5 QMA5 QVW5 RFS5 RPO5 RZK5 SJG5" xr:uid="{00000000-0002-0000-0100-000002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BC6 KY6 UU6 AEQ6 AOM6 AYI6 BIE6 BSA6 CBW6 CLS6 CVO6 DFK6 DPG6 DZC6 EIY6 ESU6 FCQ6 FMM6 FWI6 GGE6 GQA6 GZW6 HJS6 HTO6 IDK6 ING6 IXC6 JGY6 JQU6 KAQ6 KKM6 KUI6 LEE6 LOA6 LXW6 MHS6 MRO6 NBK6 NLG6 NVC6 OEY6 OOU6 OYQ6 PIM6 PSI6 QCE6 QMA6 QVW6 RFS6 RPO6 RZK6 SJG6" xr:uid="{00000000-0002-0000-0100-000003000000}">
      <formula1>"2013, 2014 , 2015, 2016, 2017,2018"</formula1>
    </dataValidation>
    <dataValidation type="decimal" allowBlank="1" showInputMessage="1" showErrorMessage="1" sqref="D14:E20 D24:E24" xr:uid="{00000000-0002-0000-0100-000004000000}">
      <formula1>0</formula1>
      <formula2>5000</formula2>
    </dataValidation>
  </dataValidations>
  <pageMargins left="0.7" right="0.7" top="0.78740157499999996" bottom="0.78740157499999996" header="0.3" footer="0.3"/>
  <pageSetup paperSize="9" orientation="landscape" r:id="rId1"/>
  <ignoredErrors>
    <ignoredError sqref="E2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BK25"/>
  <sheetViews>
    <sheetView workbookViewId="0">
      <selection activeCell="D21" sqref="D21"/>
    </sheetView>
  </sheetViews>
  <sheetFormatPr baseColWidth="10" defaultRowHeight="15" x14ac:dyDescent="0.25"/>
  <cols>
    <col min="1" max="1" width="7.140625" customWidth="1"/>
    <col min="3" max="3" width="48.85546875" customWidth="1"/>
    <col min="4" max="4" width="18.42578125" customWidth="1"/>
    <col min="7" max="63" width="11.42578125" style="29"/>
  </cols>
  <sheetData>
    <row r="3" spans="1:63" s="2" customFormat="1" x14ac:dyDescent="0.25">
      <c r="A3" s="1" t="s">
        <v>0</v>
      </c>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row>
    <row r="4" spans="1:63" s="2" customFormat="1" x14ac:dyDescent="0.25">
      <c r="C4" s="3" t="s">
        <v>1</v>
      </c>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row>
    <row r="5" spans="1:63" s="2" customFormat="1" x14ac:dyDescent="0.25">
      <c r="C5" s="4" t="s">
        <v>2</v>
      </c>
      <c r="D5" s="5" t="s">
        <v>3</v>
      </c>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c r="BK5" s="29"/>
    </row>
    <row r="6" spans="1:63" s="2" customFormat="1" ht="15.75" x14ac:dyDescent="0.3">
      <c r="C6" s="6" t="s">
        <v>4</v>
      </c>
      <c r="D6" s="7">
        <v>2026</v>
      </c>
      <c r="F6" s="8"/>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row>
    <row r="7" spans="1:63" s="2" customFormat="1" x14ac:dyDescent="0.25">
      <c r="A7" s="9" t="s">
        <v>5</v>
      </c>
      <c r="B7" s="10"/>
      <c r="C7" s="11"/>
      <c r="D7" s="12"/>
      <c r="E7" s="12"/>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row>
    <row r="11" spans="1:63" s="2" customFormat="1" x14ac:dyDescent="0.25">
      <c r="A11" s="13" t="s">
        <v>19</v>
      </c>
      <c r="B11" s="11"/>
      <c r="C11" s="10"/>
      <c r="D11" s="12"/>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row>
    <row r="12" spans="1:63" s="2" customFormat="1" x14ac:dyDescent="0.25">
      <c r="B12" s="11"/>
      <c r="C12" s="14"/>
      <c r="E12" s="1"/>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row>
    <row r="13" spans="1:63" s="2" customFormat="1" x14ac:dyDescent="0.25">
      <c r="B13" s="15"/>
      <c r="C13" s="28" t="s">
        <v>6</v>
      </c>
      <c r="D13" s="17"/>
      <c r="E13" s="17"/>
      <c r="F13" s="18"/>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row>
    <row r="14" spans="1:63" s="2" customFormat="1" x14ac:dyDescent="0.25">
      <c r="B14" s="19"/>
      <c r="C14" s="20" t="s">
        <v>7</v>
      </c>
      <c r="D14" s="21">
        <v>0</v>
      </c>
      <c r="E14" s="21"/>
      <c r="F14" s="22">
        <f t="shared" ref="F14:F20" si="0">D14-E14</f>
        <v>0</v>
      </c>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row>
    <row r="15" spans="1:63" s="2" customFormat="1" x14ac:dyDescent="0.25">
      <c r="B15" s="19"/>
      <c r="C15" s="20" t="s">
        <v>14</v>
      </c>
      <c r="D15" s="21">
        <v>0</v>
      </c>
      <c r="E15" s="21"/>
      <c r="F15" s="22">
        <f t="shared" si="0"/>
        <v>0</v>
      </c>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row>
    <row r="16" spans="1:63" s="2" customFormat="1" x14ac:dyDescent="0.25">
      <c r="B16" s="19"/>
      <c r="C16" s="20" t="s">
        <v>17</v>
      </c>
      <c r="D16" s="21">
        <f>2630/1000</f>
        <v>2.63</v>
      </c>
      <c r="E16" s="21"/>
      <c r="F16" s="22">
        <f t="shared" si="0"/>
        <v>2.63</v>
      </c>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row>
    <row r="17" spans="2:63" s="2" customFormat="1" x14ac:dyDescent="0.25">
      <c r="B17" s="19"/>
      <c r="C17" s="20" t="s">
        <v>15</v>
      </c>
      <c r="D17" s="21">
        <f>1600/1000</f>
        <v>1.6</v>
      </c>
      <c r="E17" s="21"/>
      <c r="F17" s="22">
        <f t="shared" si="0"/>
        <v>1.6</v>
      </c>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row>
    <row r="18" spans="2:63" s="2" customFormat="1" x14ac:dyDescent="0.25">
      <c r="B18" s="19"/>
      <c r="C18" s="20" t="s">
        <v>8</v>
      </c>
      <c r="D18" s="21">
        <f>60/1000</f>
        <v>0.06</v>
      </c>
      <c r="E18" s="21"/>
      <c r="F18" s="22">
        <f t="shared" si="0"/>
        <v>0.06</v>
      </c>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row>
    <row r="19" spans="2:63" s="2" customFormat="1" x14ac:dyDescent="0.25">
      <c r="B19" s="19"/>
      <c r="C19" s="20" t="s">
        <v>16</v>
      </c>
      <c r="D19" s="21">
        <f>5/1000</f>
        <v>5.0000000000000001E-3</v>
      </c>
      <c r="E19" s="21"/>
      <c r="F19" s="22">
        <f t="shared" si="0"/>
        <v>5.0000000000000001E-3</v>
      </c>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row>
    <row r="20" spans="2:63" s="2" customFormat="1" x14ac:dyDescent="0.25">
      <c r="B20" s="19"/>
      <c r="C20" s="20" t="s">
        <v>18</v>
      </c>
      <c r="D20" s="21">
        <f>450/1000</f>
        <v>0.45</v>
      </c>
      <c r="E20" s="21"/>
      <c r="F20" s="22">
        <f t="shared" si="0"/>
        <v>0.45</v>
      </c>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row>
    <row r="21" spans="2:63" s="2" customFormat="1" x14ac:dyDescent="0.25">
      <c r="B21" s="23" t="s">
        <v>9</v>
      </c>
      <c r="C21" s="24" t="s">
        <v>10</v>
      </c>
      <c r="D21" s="22">
        <f>SUM(D14:D20)</f>
        <v>4.7450000000000001</v>
      </c>
      <c r="E21" s="22">
        <f>SUM(E14:E18)</f>
        <v>0</v>
      </c>
      <c r="F21" s="22">
        <f>SUM(F14:F20)</f>
        <v>4.7450000000000001</v>
      </c>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row>
    <row r="22" spans="2:63" s="2" customFormat="1" x14ac:dyDescent="0.25">
      <c r="C22" s="14"/>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row>
    <row r="23" spans="2:63" s="2" customFormat="1" x14ac:dyDescent="0.25">
      <c r="B23" s="25"/>
      <c r="C23" s="16" t="s">
        <v>11</v>
      </c>
      <c r="D23" s="26"/>
      <c r="E23" s="17"/>
      <c r="F23" s="18"/>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row>
    <row r="24" spans="2:63" s="2" customFormat="1" x14ac:dyDescent="0.25">
      <c r="B24" s="23" t="s">
        <v>12</v>
      </c>
      <c r="C24" s="24" t="s">
        <v>13</v>
      </c>
      <c r="D24" s="27">
        <v>26</v>
      </c>
      <c r="E24" s="27"/>
      <c r="F24" s="22">
        <f>D24-E24</f>
        <v>26</v>
      </c>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row>
    <row r="25" spans="2:63" s="2" customFormat="1" x14ac:dyDescent="0.25">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row>
  </sheetData>
  <dataValidations count="5">
    <dataValidation type="decimal" allowBlank="1" showInputMessage="1" showErrorMessage="1" sqref="D14:E20 D24:E24" xr:uid="{00000000-0002-0000-02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xr:uid="{00000000-0002-0000-0200-000001000000}">
      <formula1>"2013, 2014 , 2015, 2016, 2017,2018"</formula1>
    </dataValidation>
    <dataValidation type="list" allowBlank="1" showInputMessage="1" showErrorMessage="1" promptTitle="Bundesland" prompt="Hier das Bundesland auswählen." sqref="IZ5 SV5 ACR5 AMN5 AWJ5 BGF5 BQB5 BZX5 CJT5 CTP5 DDL5 DNH5 DXD5 EGZ5 EQV5 FAR5 FKN5 FUJ5 GEF5 GOB5 GXX5 HHT5 HRP5 IBL5 ILH5 IVD5 JEZ5 JOV5 JYR5 KIN5 KSJ5 LCF5 LMB5 LVX5 MFT5 MPP5 MZL5 NJH5 NTD5 OCZ5 OMV5 OWR5 PGN5 PQJ5 QAF5 QKB5 QTX5 RDT5 RNP5 RXL5 SHH5 SRD5 TAZ5 TKV5 TUR5 UEN5 UOJ5 UYF5 VIB5 VRX5 WBT5 WLP5 WVL5" xr:uid="{00000000-0002-0000-0200-000002000000}">
      <formula1>"Burgenland, Kärnten, Oberösterreich, Niederösterreich, Salzburg, Steiermark, Tirol, Vorarlberg, Wien"</formula1>
    </dataValidation>
    <dataValidation allowBlank="1" showInputMessage="1" showErrorMessage="1" promptTitle="Jahr" sqref="D6" xr:uid="{00000000-0002-0000-0200-000003000000}"/>
    <dataValidation allowBlank="1" showErrorMessage="1" promptTitle="Bundesland" sqref="D5" xr:uid="{00000000-0002-0000-0200-000004000000}"/>
  </dataValidations>
  <pageMargins left="0.7" right="0.7" top="0.78740157499999996" bottom="0.78740157499999996" header="0.3" footer="0.3"/>
  <pageSetup paperSize="9" orientation="landscape" r:id="rId1"/>
  <ignoredErrors>
    <ignoredError sqref="E21"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BJ25"/>
  <sheetViews>
    <sheetView workbookViewId="0">
      <selection activeCell="D21" sqref="D21"/>
    </sheetView>
  </sheetViews>
  <sheetFormatPr baseColWidth="10" defaultRowHeight="15" x14ac:dyDescent="0.25"/>
  <cols>
    <col min="1" max="1" width="7.140625" customWidth="1"/>
    <col min="3" max="3" width="48.85546875" customWidth="1"/>
    <col min="4" max="4" width="18.42578125" customWidth="1"/>
    <col min="7" max="62" width="11.42578125" style="29"/>
  </cols>
  <sheetData>
    <row r="3" spans="1:62" s="2" customFormat="1" x14ac:dyDescent="0.25">
      <c r="A3" s="1" t="s">
        <v>0</v>
      </c>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row>
    <row r="4" spans="1:62" s="2" customFormat="1" x14ac:dyDescent="0.25">
      <c r="C4" s="3" t="s">
        <v>1</v>
      </c>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row>
    <row r="5" spans="1:62" s="2" customFormat="1" x14ac:dyDescent="0.25">
      <c r="C5" s="4" t="s">
        <v>2</v>
      </c>
      <c r="D5" s="5" t="s">
        <v>3</v>
      </c>
      <c r="G5" s="29"/>
      <c r="H5" s="29"/>
      <c r="I5" s="29"/>
      <c r="J5" s="29"/>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c r="BG5" s="29"/>
      <c r="BH5" s="29"/>
      <c r="BI5" s="29"/>
      <c r="BJ5" s="29"/>
    </row>
    <row r="6" spans="1:62" s="2" customFormat="1" ht="15.75" x14ac:dyDescent="0.3">
      <c r="C6" s="6" t="s">
        <v>4</v>
      </c>
      <c r="D6" s="7">
        <v>2027</v>
      </c>
      <c r="F6" s="8"/>
      <c r="G6" s="29"/>
      <c r="H6" s="29"/>
      <c r="I6" s="29"/>
      <c r="J6" s="29"/>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row>
    <row r="7" spans="1:62" s="2" customFormat="1" x14ac:dyDescent="0.25">
      <c r="A7" s="9" t="s">
        <v>5</v>
      </c>
      <c r="B7" s="10"/>
      <c r="C7" s="11"/>
      <c r="D7" s="12"/>
      <c r="E7" s="12"/>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row>
    <row r="11" spans="1:62" s="2" customFormat="1" x14ac:dyDescent="0.25">
      <c r="A11" s="13" t="s">
        <v>19</v>
      </c>
      <c r="B11" s="11"/>
      <c r="C11" s="10"/>
      <c r="D11" s="12"/>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row>
    <row r="12" spans="1:62" s="2" customFormat="1" x14ac:dyDescent="0.25">
      <c r="B12" s="11"/>
      <c r="C12" s="14"/>
      <c r="E12" s="1"/>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row>
    <row r="13" spans="1:62" s="2" customFormat="1" x14ac:dyDescent="0.25">
      <c r="B13" s="15"/>
      <c r="C13" s="28" t="s">
        <v>6</v>
      </c>
      <c r="D13" s="17"/>
      <c r="E13" s="17"/>
      <c r="F13" s="18"/>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row>
    <row r="14" spans="1:62" s="2" customFormat="1" x14ac:dyDescent="0.25">
      <c r="B14" s="19"/>
      <c r="C14" s="20" t="s">
        <v>7</v>
      </c>
      <c r="D14" s="21">
        <v>0</v>
      </c>
      <c r="E14" s="21"/>
      <c r="F14" s="22">
        <f t="shared" ref="F14:F20" si="0">D14-E14</f>
        <v>0</v>
      </c>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row>
    <row r="15" spans="1:62" s="2" customFormat="1" x14ac:dyDescent="0.25">
      <c r="B15" s="19"/>
      <c r="C15" s="20" t="s">
        <v>14</v>
      </c>
      <c r="D15" s="21">
        <v>0</v>
      </c>
      <c r="E15" s="21"/>
      <c r="F15" s="22">
        <f t="shared" si="0"/>
        <v>0</v>
      </c>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row>
    <row r="16" spans="1:62" s="2" customFormat="1" x14ac:dyDescent="0.25">
      <c r="B16" s="19"/>
      <c r="C16" s="20" t="s">
        <v>17</v>
      </c>
      <c r="D16" s="21">
        <f>2620/1000</f>
        <v>2.62</v>
      </c>
      <c r="E16" s="21"/>
      <c r="F16" s="22">
        <f t="shared" si="0"/>
        <v>2.62</v>
      </c>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row>
    <row r="17" spans="2:62" s="2" customFormat="1" x14ac:dyDescent="0.25">
      <c r="B17" s="19"/>
      <c r="C17" s="20" t="s">
        <v>15</v>
      </c>
      <c r="D17" s="21">
        <f>1600/1000</f>
        <v>1.6</v>
      </c>
      <c r="E17" s="21"/>
      <c r="F17" s="22">
        <f t="shared" si="0"/>
        <v>1.6</v>
      </c>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row>
    <row r="18" spans="2:62" s="2" customFormat="1" x14ac:dyDescent="0.25">
      <c r="B18" s="19"/>
      <c r="C18" s="20" t="s">
        <v>8</v>
      </c>
      <c r="D18" s="21">
        <f>50/1000</f>
        <v>0.05</v>
      </c>
      <c r="E18" s="21"/>
      <c r="F18" s="22">
        <f t="shared" si="0"/>
        <v>0.05</v>
      </c>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row>
    <row r="19" spans="2:62" s="2" customFormat="1" x14ac:dyDescent="0.25">
      <c r="B19" s="19"/>
      <c r="C19" s="20" t="s">
        <v>16</v>
      </c>
      <c r="D19" s="21">
        <f>3/1000</f>
        <v>3.0000000000000001E-3</v>
      </c>
      <c r="E19" s="21"/>
      <c r="F19" s="22">
        <f t="shared" si="0"/>
        <v>3.0000000000000001E-3</v>
      </c>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row>
    <row r="20" spans="2:62" s="2" customFormat="1" x14ac:dyDescent="0.25">
      <c r="B20" s="19"/>
      <c r="C20" s="20" t="s">
        <v>18</v>
      </c>
      <c r="D20" s="21">
        <f>400/1000</f>
        <v>0.4</v>
      </c>
      <c r="E20" s="21"/>
      <c r="F20" s="22">
        <f t="shared" si="0"/>
        <v>0.4</v>
      </c>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row>
    <row r="21" spans="2:62" s="2" customFormat="1" x14ac:dyDescent="0.25">
      <c r="B21" s="23" t="s">
        <v>9</v>
      </c>
      <c r="C21" s="24" t="s">
        <v>10</v>
      </c>
      <c r="D21" s="22">
        <f>SUM(D14:D20)</f>
        <v>4.6730000000000009</v>
      </c>
      <c r="E21" s="22">
        <f>SUM(E14:E18)</f>
        <v>0</v>
      </c>
      <c r="F21" s="22">
        <f>SUM(F14:F20)</f>
        <v>4.6730000000000009</v>
      </c>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row>
    <row r="22" spans="2:62" s="2" customFormat="1" x14ac:dyDescent="0.25">
      <c r="C22" s="14"/>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row>
    <row r="23" spans="2:62" s="2" customFormat="1" x14ac:dyDescent="0.25">
      <c r="B23" s="25"/>
      <c r="C23" s="16" t="s">
        <v>11</v>
      </c>
      <c r="D23" s="26"/>
      <c r="E23" s="17"/>
      <c r="F23" s="18"/>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row>
    <row r="24" spans="2:62" s="2" customFormat="1" x14ac:dyDescent="0.25">
      <c r="B24" s="23" t="s">
        <v>12</v>
      </c>
      <c r="C24" s="24" t="s">
        <v>13</v>
      </c>
      <c r="D24" s="27">
        <v>26</v>
      </c>
      <c r="E24" s="27"/>
      <c r="F24" s="22">
        <f>D24-E24</f>
        <v>26</v>
      </c>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row>
    <row r="25" spans="2:62" s="2" customFormat="1" x14ac:dyDescent="0.25">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row>
  </sheetData>
  <dataValidations count="5">
    <dataValidation allowBlank="1" showErrorMessage="1" promptTitle="Bundesland" sqref="D5" xr:uid="{00000000-0002-0000-0300-000000000000}"/>
    <dataValidation allowBlank="1" showInputMessage="1" showErrorMessage="1" promptTitle="Jahr" sqref="D6" xr:uid="{00000000-0002-0000-0300-000001000000}"/>
    <dataValidation type="list" allowBlank="1" showInputMessage="1" showErrorMessage="1" promptTitle="Bundesland" prompt="Hier das Bundesland auswählen." sqref="IZ5 SV5 ACR5 AMN5 AWJ5 BGF5 BQB5 BZX5 CJT5 CTP5 DDL5 DNH5 DXD5 EGZ5 EQV5 FAR5 FKN5 FUJ5 GEF5 GOB5 GXX5 HHT5 HRP5 IBL5 ILH5 IVD5 JEZ5 JOV5 JYR5 KIN5 KSJ5 LCF5 LMB5 LVX5 MFT5 MPP5 MZL5 NJH5 NTD5 OCZ5 OMV5 OWR5 PGN5 PQJ5 QAF5 QKB5 QTX5 RDT5 RNP5 RXL5 SHH5 SRD5 TAZ5 TKV5 TUR5 UEN5 UOJ5 UYF5 VIB5 VRX5 WBT5 WLP5 WVL5" xr:uid="{00000000-0002-0000-0300-000002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xr:uid="{00000000-0002-0000-0300-000003000000}">
      <formula1>"2013, 2014 , 2015, 2016, 2017,2018"</formula1>
    </dataValidation>
    <dataValidation type="decimal" allowBlank="1" showInputMessage="1" showErrorMessage="1" sqref="D14:E20 D24:E24" xr:uid="{00000000-0002-0000-0300-000004000000}">
      <formula1>0</formula1>
      <formula2>5000</formula2>
    </dataValidation>
  </dataValidations>
  <pageMargins left="0.7" right="0.7" top="0.78740157499999996" bottom="0.78740157499999996" header="0.3" footer="0.3"/>
  <pageSetup paperSize="9" orientation="landscape" r:id="rId1"/>
  <ignoredErrors>
    <ignoredError sqref="E21"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AG25"/>
  <sheetViews>
    <sheetView topLeftCell="A3" workbookViewId="0">
      <selection activeCell="D21" sqref="D21"/>
    </sheetView>
  </sheetViews>
  <sheetFormatPr baseColWidth="10" defaultRowHeight="15" x14ac:dyDescent="0.25"/>
  <cols>
    <col min="1" max="1" width="7.140625" customWidth="1"/>
    <col min="3" max="3" width="48.85546875" customWidth="1"/>
    <col min="4" max="4" width="18.42578125" customWidth="1"/>
    <col min="7" max="33" width="11.42578125" style="29"/>
  </cols>
  <sheetData>
    <row r="3" spans="1:33" s="2" customFormat="1" x14ac:dyDescent="0.25">
      <c r="A3" s="1" t="s">
        <v>0</v>
      </c>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1:33" s="2" customFormat="1" x14ac:dyDescent="0.25">
      <c r="C4" s="3" t="s">
        <v>1</v>
      </c>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1:33" s="2" customFormat="1" x14ac:dyDescent="0.25">
      <c r="C5" s="4" t="s">
        <v>2</v>
      </c>
      <c r="D5" s="5" t="s">
        <v>3</v>
      </c>
      <c r="G5" s="29"/>
      <c r="H5" s="29"/>
      <c r="I5" s="29"/>
      <c r="J5" s="29"/>
      <c r="K5" s="29"/>
      <c r="L5" s="29"/>
      <c r="M5" s="29"/>
      <c r="N5" s="29"/>
      <c r="O5" s="29"/>
      <c r="P5" s="29"/>
      <c r="Q5" s="29"/>
      <c r="R5" s="29"/>
      <c r="S5" s="29"/>
      <c r="T5" s="29"/>
      <c r="U5" s="29"/>
      <c r="V5" s="29"/>
      <c r="W5" s="29"/>
      <c r="X5" s="29"/>
      <c r="Y5" s="29"/>
      <c r="Z5" s="29"/>
      <c r="AA5" s="29"/>
      <c r="AB5" s="29"/>
      <c r="AC5" s="29"/>
      <c r="AD5" s="29"/>
      <c r="AE5" s="29"/>
      <c r="AF5" s="29"/>
      <c r="AG5" s="29"/>
    </row>
    <row r="6" spans="1:33" s="2" customFormat="1" ht="15.75" x14ac:dyDescent="0.3">
      <c r="C6" s="6" t="s">
        <v>4</v>
      </c>
      <c r="D6" s="7">
        <v>2028</v>
      </c>
      <c r="F6" s="8"/>
      <c r="G6" s="29"/>
      <c r="H6" s="29"/>
      <c r="I6" s="29"/>
      <c r="J6" s="29"/>
      <c r="K6" s="29"/>
      <c r="L6" s="29"/>
      <c r="M6" s="29"/>
      <c r="N6" s="29"/>
      <c r="O6" s="29"/>
      <c r="P6" s="29"/>
      <c r="Q6" s="29"/>
      <c r="R6" s="29"/>
      <c r="S6" s="29"/>
      <c r="T6" s="29"/>
      <c r="U6" s="29"/>
      <c r="V6" s="29"/>
      <c r="W6" s="29"/>
      <c r="X6" s="29"/>
      <c r="Y6" s="29"/>
      <c r="Z6" s="29"/>
      <c r="AA6" s="29"/>
      <c r="AB6" s="29"/>
      <c r="AC6" s="29"/>
      <c r="AD6" s="29"/>
      <c r="AE6" s="29"/>
      <c r="AF6" s="29"/>
      <c r="AG6" s="29"/>
    </row>
    <row r="7" spans="1:33" s="2" customFormat="1" x14ac:dyDescent="0.25">
      <c r="A7" s="9" t="s">
        <v>5</v>
      </c>
      <c r="B7" s="10"/>
      <c r="C7" s="11"/>
      <c r="D7" s="12"/>
      <c r="E7" s="12"/>
      <c r="G7" s="29"/>
      <c r="H7" s="29"/>
      <c r="I7" s="29"/>
      <c r="J7" s="29"/>
      <c r="K7" s="29"/>
      <c r="L7" s="29"/>
      <c r="M7" s="29"/>
      <c r="N7" s="29"/>
      <c r="O7" s="29"/>
      <c r="P7" s="29"/>
      <c r="Q7" s="29"/>
      <c r="R7" s="29"/>
      <c r="S7" s="29"/>
      <c r="T7" s="29"/>
      <c r="U7" s="29"/>
      <c r="V7" s="29"/>
      <c r="W7" s="29"/>
      <c r="X7" s="29"/>
      <c r="Y7" s="29"/>
      <c r="Z7" s="29"/>
      <c r="AA7" s="29"/>
      <c r="AB7" s="29"/>
      <c r="AC7" s="29"/>
      <c r="AD7" s="29"/>
      <c r="AE7" s="29"/>
      <c r="AF7" s="29"/>
      <c r="AG7" s="29"/>
    </row>
    <row r="11" spans="1:33" s="2" customFormat="1" x14ac:dyDescent="0.25">
      <c r="A11" s="13" t="s">
        <v>19</v>
      </c>
      <c r="B11" s="11"/>
      <c r="C11" s="10"/>
      <c r="D11" s="12"/>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row>
    <row r="12" spans="1:33" s="2" customFormat="1" x14ac:dyDescent="0.25">
      <c r="B12" s="11"/>
      <c r="C12" s="14"/>
      <c r="E12" s="1"/>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row>
    <row r="13" spans="1:33" s="2" customFormat="1" x14ac:dyDescent="0.25">
      <c r="B13" s="15"/>
      <c r="C13" s="28" t="s">
        <v>6</v>
      </c>
      <c r="D13" s="17"/>
      <c r="E13" s="17"/>
      <c r="F13" s="18"/>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row>
    <row r="14" spans="1:33" s="2" customFormat="1" x14ac:dyDescent="0.25">
      <c r="B14" s="19"/>
      <c r="C14" s="20" t="s">
        <v>7</v>
      </c>
      <c r="D14" s="21">
        <v>0</v>
      </c>
      <c r="E14" s="21"/>
      <c r="F14" s="22">
        <f t="shared" ref="F14:F20" si="0">D14-E14</f>
        <v>0</v>
      </c>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row>
    <row r="15" spans="1:33" s="2" customFormat="1" x14ac:dyDescent="0.25">
      <c r="B15" s="19"/>
      <c r="C15" s="20" t="s">
        <v>14</v>
      </c>
      <c r="D15" s="21">
        <v>0</v>
      </c>
      <c r="E15" s="21"/>
      <c r="F15" s="22">
        <f t="shared" si="0"/>
        <v>0</v>
      </c>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row>
    <row r="16" spans="1:33" s="2" customFormat="1" x14ac:dyDescent="0.25">
      <c r="B16" s="19"/>
      <c r="C16" s="20" t="s">
        <v>17</v>
      </c>
      <c r="D16" s="21">
        <f>1620/1000</f>
        <v>1.62</v>
      </c>
      <c r="E16" s="21"/>
      <c r="F16" s="22">
        <f t="shared" si="0"/>
        <v>1.62</v>
      </c>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row>
    <row r="17" spans="2:33" s="2" customFormat="1" x14ac:dyDescent="0.25">
      <c r="B17" s="19"/>
      <c r="C17" s="20" t="s">
        <v>15</v>
      </c>
      <c r="D17" s="21">
        <f>1300/1000</f>
        <v>1.3</v>
      </c>
      <c r="E17" s="21"/>
      <c r="F17" s="22">
        <f t="shared" si="0"/>
        <v>1.3</v>
      </c>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row>
    <row r="18" spans="2:33" s="2" customFormat="1" x14ac:dyDescent="0.25">
      <c r="B18" s="19"/>
      <c r="C18" s="20" t="s">
        <v>8</v>
      </c>
      <c r="D18" s="21">
        <f>50/1000</f>
        <v>0.05</v>
      </c>
      <c r="E18" s="21"/>
      <c r="F18" s="22">
        <f t="shared" si="0"/>
        <v>0.05</v>
      </c>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row>
    <row r="19" spans="2:33" s="2" customFormat="1" x14ac:dyDescent="0.25">
      <c r="B19" s="19"/>
      <c r="C19" s="20" t="s">
        <v>16</v>
      </c>
      <c r="D19" s="21">
        <f>3/1000</f>
        <v>3.0000000000000001E-3</v>
      </c>
      <c r="E19" s="21"/>
      <c r="F19" s="22">
        <f t="shared" si="0"/>
        <v>3.0000000000000001E-3</v>
      </c>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row>
    <row r="20" spans="2:33" s="2" customFormat="1" x14ac:dyDescent="0.25">
      <c r="B20" s="19"/>
      <c r="C20" s="20" t="s">
        <v>18</v>
      </c>
      <c r="D20" s="21">
        <f>350/1000</f>
        <v>0.35</v>
      </c>
      <c r="E20" s="21"/>
      <c r="F20" s="22">
        <f t="shared" si="0"/>
        <v>0.35</v>
      </c>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row>
    <row r="21" spans="2:33" s="2" customFormat="1" x14ac:dyDescent="0.25">
      <c r="B21" s="23" t="s">
        <v>9</v>
      </c>
      <c r="C21" s="24" t="s">
        <v>10</v>
      </c>
      <c r="D21" s="22">
        <f>SUM(D14:D20)</f>
        <v>3.323</v>
      </c>
      <c r="E21" s="22">
        <f>SUM(E14:E18)</f>
        <v>0</v>
      </c>
      <c r="F21" s="22">
        <f>SUM(F14:F20)</f>
        <v>3.323</v>
      </c>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row>
    <row r="22" spans="2:33" s="2" customFormat="1" x14ac:dyDescent="0.25">
      <c r="C22" s="14"/>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row>
    <row r="23" spans="2:33" s="2" customFormat="1" x14ac:dyDescent="0.25">
      <c r="B23" s="25"/>
      <c r="C23" s="16" t="s">
        <v>11</v>
      </c>
      <c r="D23" s="26"/>
      <c r="E23" s="17"/>
      <c r="F23" s="18"/>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row>
    <row r="24" spans="2:33" s="2" customFormat="1" x14ac:dyDescent="0.25">
      <c r="B24" s="23" t="s">
        <v>12</v>
      </c>
      <c r="C24" s="24" t="s">
        <v>13</v>
      </c>
      <c r="D24" s="27">
        <v>27</v>
      </c>
      <c r="E24" s="27"/>
      <c r="F24" s="22">
        <f>D24-E24</f>
        <v>27</v>
      </c>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row>
    <row r="25" spans="2:33" s="2" customFormat="1" x14ac:dyDescent="0.25">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row>
  </sheetData>
  <dataValidations count="5">
    <dataValidation type="decimal" allowBlank="1" showInputMessage="1" showErrorMessage="1" sqref="D14:E20 D24:E24" xr:uid="{00000000-0002-0000-04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xr:uid="{00000000-0002-0000-0400-000001000000}">
      <formula1>"2013, 2014 , 2015, 2016, 2017,2018"</formula1>
    </dataValidation>
    <dataValidation type="list" allowBlank="1" showInputMessage="1" showErrorMessage="1" promptTitle="Bundesland" prompt="Hier das Bundesland auswählen." sqref="IZ5 SV5 ACR5 AMN5 AWJ5 BGF5 BQB5 BZX5 CJT5 CTP5 DDL5 DNH5 DXD5 EGZ5 EQV5 FAR5 FKN5 FUJ5 GEF5 GOB5 GXX5 HHT5 HRP5 IBL5 ILH5 IVD5 JEZ5 JOV5 JYR5 KIN5 KSJ5 LCF5 LMB5 LVX5 MFT5 MPP5 MZL5 NJH5 NTD5 OCZ5 OMV5 OWR5 PGN5 PQJ5 QAF5 QKB5 QTX5 RDT5 RNP5 RXL5 SHH5 SRD5 TAZ5 TKV5 TUR5 UEN5 UOJ5 UYF5 VIB5 VRX5 WBT5 WLP5 WVL5" xr:uid="{00000000-0002-0000-0400-000002000000}">
      <formula1>"Burgenland, Kärnten, Oberösterreich, Niederösterreich, Salzburg, Steiermark, Tirol, Vorarlberg, Wien"</formula1>
    </dataValidation>
    <dataValidation allowBlank="1" showInputMessage="1" showErrorMessage="1" promptTitle="Jahr" sqref="D6" xr:uid="{00000000-0002-0000-0400-000003000000}"/>
    <dataValidation allowBlank="1" showErrorMessage="1" promptTitle="Bundesland" sqref="D5" xr:uid="{00000000-0002-0000-0400-000004000000}"/>
  </dataValidations>
  <pageMargins left="0.7" right="0.7" top="0.78740157499999996" bottom="0.78740157499999996" header="0.3" footer="0.3"/>
  <pageSetup paperSize="9" orientation="landscape" r:id="rId1"/>
  <ignoredErrors>
    <ignoredError sqref="E21"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3:AG25"/>
  <sheetViews>
    <sheetView tabSelected="1" workbookViewId="0">
      <selection activeCell="D21" sqref="D21"/>
    </sheetView>
  </sheetViews>
  <sheetFormatPr baseColWidth="10" defaultRowHeight="15" x14ac:dyDescent="0.25"/>
  <cols>
    <col min="1" max="1" width="7.140625" customWidth="1"/>
    <col min="3" max="3" width="48.85546875" customWidth="1"/>
    <col min="4" max="4" width="18.42578125" customWidth="1"/>
    <col min="7" max="33" width="11.42578125" style="29"/>
  </cols>
  <sheetData>
    <row r="3" spans="1:33" s="2" customFormat="1" x14ac:dyDescent="0.25">
      <c r="A3" s="1" t="s">
        <v>0</v>
      </c>
      <c r="G3" s="29"/>
      <c r="H3" s="29"/>
      <c r="I3" s="29"/>
      <c r="J3" s="29"/>
      <c r="K3" s="29"/>
      <c r="L3" s="29"/>
      <c r="M3" s="29"/>
      <c r="N3" s="29"/>
      <c r="O3" s="29"/>
      <c r="P3" s="29"/>
      <c r="Q3" s="29"/>
      <c r="R3" s="29"/>
      <c r="S3" s="29"/>
      <c r="T3" s="29"/>
      <c r="U3" s="29"/>
      <c r="V3" s="29"/>
      <c r="W3" s="29"/>
      <c r="X3" s="29"/>
      <c r="Y3" s="29"/>
      <c r="Z3" s="29"/>
      <c r="AA3" s="29"/>
      <c r="AB3" s="29"/>
      <c r="AC3" s="29"/>
      <c r="AD3" s="29"/>
      <c r="AE3" s="29"/>
      <c r="AF3" s="29"/>
      <c r="AG3" s="29"/>
    </row>
    <row r="4" spans="1:33" s="2" customFormat="1" x14ac:dyDescent="0.25">
      <c r="C4" s="3" t="s">
        <v>1</v>
      </c>
      <c r="G4" s="29"/>
      <c r="H4" s="29"/>
      <c r="I4" s="29"/>
      <c r="J4" s="29"/>
      <c r="K4" s="29"/>
      <c r="L4" s="29"/>
      <c r="M4" s="29"/>
      <c r="N4" s="29"/>
      <c r="O4" s="29"/>
      <c r="P4" s="29"/>
      <c r="Q4" s="29"/>
      <c r="R4" s="29"/>
      <c r="S4" s="29"/>
      <c r="T4" s="29"/>
      <c r="U4" s="29"/>
      <c r="V4" s="29"/>
      <c r="W4" s="29"/>
      <c r="X4" s="29"/>
      <c r="Y4" s="29"/>
      <c r="Z4" s="29"/>
      <c r="AA4" s="29"/>
      <c r="AB4" s="29"/>
      <c r="AC4" s="29"/>
      <c r="AD4" s="29"/>
      <c r="AE4" s="29"/>
      <c r="AF4" s="29"/>
      <c r="AG4" s="29"/>
    </row>
    <row r="5" spans="1:33" s="2" customFormat="1" x14ac:dyDescent="0.25">
      <c r="C5" s="4" t="s">
        <v>2</v>
      </c>
      <c r="D5" s="5" t="s">
        <v>3</v>
      </c>
      <c r="G5" s="29"/>
      <c r="H5" s="29"/>
      <c r="I5" s="29"/>
      <c r="J5" s="29"/>
      <c r="K5" s="29"/>
      <c r="L5" s="29"/>
      <c r="M5" s="29"/>
      <c r="N5" s="29"/>
      <c r="O5" s="29"/>
      <c r="P5" s="29"/>
      <c r="Q5" s="29"/>
      <c r="R5" s="29"/>
      <c r="S5" s="29"/>
      <c r="T5" s="29"/>
      <c r="U5" s="29"/>
      <c r="V5" s="29"/>
      <c r="W5" s="29"/>
      <c r="X5" s="29"/>
      <c r="Y5" s="29"/>
      <c r="Z5" s="29"/>
      <c r="AA5" s="29"/>
      <c r="AB5" s="29"/>
      <c r="AC5" s="29"/>
      <c r="AD5" s="29"/>
      <c r="AE5" s="29"/>
      <c r="AF5" s="29"/>
      <c r="AG5" s="29"/>
    </row>
    <row r="6" spans="1:33" s="2" customFormat="1" ht="15.75" x14ac:dyDescent="0.3">
      <c r="C6" s="6" t="s">
        <v>4</v>
      </c>
      <c r="D6" s="7">
        <v>2029</v>
      </c>
      <c r="F6" s="8"/>
      <c r="G6" s="29"/>
      <c r="H6" s="29"/>
      <c r="I6" s="29"/>
      <c r="J6" s="29"/>
      <c r="K6" s="29"/>
      <c r="L6" s="29"/>
      <c r="M6" s="29"/>
      <c r="N6" s="29"/>
      <c r="O6" s="29"/>
      <c r="P6" s="29"/>
      <c r="Q6" s="29"/>
      <c r="R6" s="29"/>
      <c r="S6" s="29"/>
      <c r="T6" s="29"/>
      <c r="U6" s="29"/>
      <c r="V6" s="29"/>
      <c r="W6" s="29"/>
      <c r="X6" s="29"/>
      <c r="Y6" s="29"/>
      <c r="Z6" s="29"/>
      <c r="AA6" s="29"/>
      <c r="AB6" s="29"/>
      <c r="AC6" s="29"/>
      <c r="AD6" s="29"/>
      <c r="AE6" s="29"/>
      <c r="AF6" s="29"/>
      <c r="AG6" s="29"/>
    </row>
    <row r="7" spans="1:33" s="2" customFormat="1" x14ac:dyDescent="0.25">
      <c r="A7" s="9" t="s">
        <v>5</v>
      </c>
      <c r="B7" s="10"/>
      <c r="C7" s="11"/>
      <c r="D7" s="12"/>
      <c r="E7" s="12"/>
      <c r="G7" s="29"/>
      <c r="H7" s="29"/>
      <c r="I7" s="29"/>
      <c r="J7" s="29"/>
      <c r="K7" s="29"/>
      <c r="L7" s="29"/>
      <c r="M7" s="29"/>
      <c r="N7" s="29"/>
      <c r="O7" s="29"/>
      <c r="P7" s="29"/>
      <c r="Q7" s="29"/>
      <c r="R7" s="29"/>
      <c r="S7" s="29"/>
      <c r="T7" s="29"/>
      <c r="U7" s="29"/>
      <c r="V7" s="29"/>
      <c r="W7" s="29"/>
      <c r="X7" s="29"/>
      <c r="Y7" s="29"/>
      <c r="Z7" s="29"/>
      <c r="AA7" s="29"/>
      <c r="AB7" s="29"/>
      <c r="AC7" s="29"/>
      <c r="AD7" s="29"/>
      <c r="AE7" s="29"/>
      <c r="AF7" s="29"/>
      <c r="AG7" s="29"/>
    </row>
    <row r="11" spans="1:33" s="2" customFormat="1" x14ac:dyDescent="0.25">
      <c r="A11" s="13" t="s">
        <v>19</v>
      </c>
      <c r="B11" s="11"/>
      <c r="C11" s="10"/>
      <c r="D11" s="12"/>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row>
    <row r="12" spans="1:33" s="2" customFormat="1" x14ac:dyDescent="0.25">
      <c r="B12" s="11"/>
      <c r="C12" s="14"/>
      <c r="E12" s="1"/>
      <c r="G12" s="29"/>
      <c r="H12" s="29"/>
      <c r="I12" s="29"/>
      <c r="J12" s="29"/>
      <c r="K12" s="29"/>
      <c r="L12" s="29"/>
      <c r="M12" s="29"/>
      <c r="N12" s="29"/>
      <c r="O12" s="29"/>
      <c r="P12" s="29"/>
      <c r="Q12" s="29"/>
      <c r="R12" s="29"/>
      <c r="S12" s="29"/>
      <c r="T12" s="29"/>
      <c r="U12" s="29"/>
      <c r="V12" s="29"/>
      <c r="W12" s="29"/>
      <c r="X12" s="29"/>
      <c r="Y12" s="29"/>
      <c r="Z12" s="29"/>
      <c r="AA12" s="29"/>
      <c r="AB12" s="29"/>
      <c r="AC12" s="29"/>
      <c r="AD12" s="29"/>
      <c r="AE12" s="29"/>
      <c r="AF12" s="29"/>
      <c r="AG12" s="29"/>
    </row>
    <row r="13" spans="1:33" s="2" customFormat="1" x14ac:dyDescent="0.25">
      <c r="B13" s="15"/>
      <c r="C13" s="28" t="s">
        <v>6</v>
      </c>
      <c r="D13" s="17"/>
      <c r="E13" s="17"/>
      <c r="F13" s="18"/>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row>
    <row r="14" spans="1:33" s="2" customFormat="1" x14ac:dyDescent="0.25">
      <c r="B14" s="19"/>
      <c r="C14" s="20" t="s">
        <v>7</v>
      </c>
      <c r="D14" s="21">
        <v>0</v>
      </c>
      <c r="E14" s="21"/>
      <c r="F14" s="22">
        <f t="shared" ref="F14:F20" si="0">D14-E14</f>
        <v>0</v>
      </c>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row>
    <row r="15" spans="1:33" s="2" customFormat="1" x14ac:dyDescent="0.25">
      <c r="B15" s="19"/>
      <c r="C15" s="20" t="s">
        <v>14</v>
      </c>
      <c r="D15" s="21">
        <v>0</v>
      </c>
      <c r="E15" s="21"/>
      <c r="F15" s="22">
        <f t="shared" si="0"/>
        <v>0</v>
      </c>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row>
    <row r="16" spans="1:33" s="2" customFormat="1" x14ac:dyDescent="0.25">
      <c r="B16" s="19"/>
      <c r="C16" s="20" t="s">
        <v>17</v>
      </c>
      <c r="D16" s="21">
        <f>1610/1000</f>
        <v>1.61</v>
      </c>
      <c r="E16" s="21"/>
      <c r="F16" s="22">
        <f t="shared" si="0"/>
        <v>1.61</v>
      </c>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row>
    <row r="17" spans="2:33" s="2" customFormat="1" x14ac:dyDescent="0.25">
      <c r="B17" s="19"/>
      <c r="C17" s="20" t="s">
        <v>15</v>
      </c>
      <c r="D17" s="21">
        <f>1200/1000</f>
        <v>1.2</v>
      </c>
      <c r="E17" s="21"/>
      <c r="F17" s="22">
        <f t="shared" si="0"/>
        <v>1.2</v>
      </c>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row>
    <row r="18" spans="2:33" s="2" customFormat="1" x14ac:dyDescent="0.25">
      <c r="B18" s="19"/>
      <c r="C18" s="20" t="s">
        <v>8</v>
      </c>
      <c r="D18" s="21">
        <f>60/1000</f>
        <v>0.06</v>
      </c>
      <c r="E18" s="21"/>
      <c r="F18" s="22">
        <f t="shared" si="0"/>
        <v>0.06</v>
      </c>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row>
    <row r="19" spans="2:33" s="2" customFormat="1" x14ac:dyDescent="0.25">
      <c r="B19" s="19"/>
      <c r="C19" s="20" t="s">
        <v>16</v>
      </c>
      <c r="D19" s="21">
        <f>3/1000</f>
        <v>3.0000000000000001E-3</v>
      </c>
      <c r="E19" s="21"/>
      <c r="F19" s="22">
        <f t="shared" si="0"/>
        <v>3.0000000000000001E-3</v>
      </c>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row>
    <row r="20" spans="2:33" s="2" customFormat="1" x14ac:dyDescent="0.25">
      <c r="B20" s="19"/>
      <c r="C20" s="20" t="s">
        <v>18</v>
      </c>
      <c r="D20" s="21">
        <f>320/1000</f>
        <v>0.32</v>
      </c>
      <c r="E20" s="21"/>
      <c r="F20" s="22">
        <f t="shared" si="0"/>
        <v>0.32</v>
      </c>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row>
    <row r="21" spans="2:33" s="2" customFormat="1" x14ac:dyDescent="0.25">
      <c r="B21" s="23" t="s">
        <v>9</v>
      </c>
      <c r="C21" s="24" t="s">
        <v>10</v>
      </c>
      <c r="D21" s="22">
        <f>SUM(D14:D20)</f>
        <v>3.1930000000000001</v>
      </c>
      <c r="E21" s="22">
        <f>SUM(E14:E18)</f>
        <v>0</v>
      </c>
      <c r="F21" s="22">
        <f>SUM(F14:F20)</f>
        <v>3.1930000000000001</v>
      </c>
      <c r="G21" s="29"/>
      <c r="H21" s="29"/>
      <c r="I21" s="29"/>
      <c r="J21" s="29"/>
      <c r="K21" s="29"/>
      <c r="L21" s="29"/>
      <c r="M21" s="29"/>
      <c r="N21" s="29"/>
      <c r="O21" s="29"/>
      <c r="P21" s="29"/>
      <c r="Q21" s="29"/>
      <c r="R21" s="29"/>
      <c r="S21" s="29"/>
      <c r="T21" s="29"/>
      <c r="U21" s="29"/>
      <c r="V21" s="29"/>
      <c r="W21" s="29"/>
      <c r="X21" s="29"/>
      <c r="Y21" s="29"/>
      <c r="Z21" s="29"/>
      <c r="AA21" s="29"/>
      <c r="AB21" s="29"/>
      <c r="AC21" s="29"/>
      <c r="AD21" s="29"/>
      <c r="AE21" s="29"/>
      <c r="AF21" s="29"/>
      <c r="AG21" s="29"/>
    </row>
    <row r="22" spans="2:33" s="2" customFormat="1" x14ac:dyDescent="0.25">
      <c r="C22" s="14"/>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row>
    <row r="23" spans="2:33" s="2" customFormat="1" x14ac:dyDescent="0.25">
      <c r="B23" s="25"/>
      <c r="C23" s="16" t="s">
        <v>11</v>
      </c>
      <c r="D23" s="26"/>
      <c r="E23" s="17"/>
      <c r="F23" s="18"/>
      <c r="G23" s="29"/>
      <c r="H23" s="29"/>
      <c r="I23" s="29"/>
      <c r="J23" s="29"/>
      <c r="K23" s="29"/>
      <c r="L23" s="29"/>
      <c r="M23" s="29"/>
      <c r="N23" s="29"/>
      <c r="O23" s="29"/>
      <c r="P23" s="29"/>
      <c r="Q23" s="29"/>
      <c r="R23" s="29"/>
      <c r="S23" s="29"/>
      <c r="T23" s="29"/>
      <c r="U23" s="29"/>
      <c r="V23" s="29"/>
      <c r="W23" s="29"/>
      <c r="X23" s="29"/>
      <c r="Y23" s="29"/>
      <c r="Z23" s="29"/>
      <c r="AA23" s="29"/>
      <c r="AB23" s="29"/>
      <c r="AC23" s="29"/>
      <c r="AD23" s="29"/>
      <c r="AE23" s="29"/>
      <c r="AF23" s="29"/>
      <c r="AG23" s="29"/>
    </row>
    <row r="24" spans="2:33" s="2" customFormat="1" x14ac:dyDescent="0.25">
      <c r="B24" s="23" t="s">
        <v>12</v>
      </c>
      <c r="C24" s="24" t="s">
        <v>13</v>
      </c>
      <c r="D24" s="27">
        <v>27</v>
      </c>
      <c r="E24" s="27"/>
      <c r="F24" s="22">
        <f>D24-E24</f>
        <v>27</v>
      </c>
      <c r="G24" s="29"/>
      <c r="H24" s="29"/>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row>
    <row r="25" spans="2:33" s="2" customFormat="1" x14ac:dyDescent="0.25">
      <c r="G25" s="29"/>
      <c r="H25" s="29"/>
      <c r="I25" s="29"/>
      <c r="J25" s="29"/>
      <c r="K25" s="29"/>
      <c r="L25" s="29"/>
      <c r="M25" s="29"/>
      <c r="N25" s="29"/>
      <c r="O25" s="29"/>
      <c r="P25" s="29"/>
      <c r="Q25" s="29"/>
      <c r="R25" s="29"/>
      <c r="S25" s="29"/>
      <c r="T25" s="29"/>
      <c r="U25" s="29"/>
      <c r="V25" s="29"/>
      <c r="W25" s="29"/>
      <c r="X25" s="29"/>
      <c r="Y25" s="29"/>
      <c r="Z25" s="29"/>
      <c r="AA25" s="29"/>
      <c r="AB25" s="29"/>
      <c r="AC25" s="29"/>
      <c r="AD25" s="29"/>
      <c r="AE25" s="29"/>
      <c r="AF25" s="29"/>
      <c r="AG25" s="29"/>
    </row>
  </sheetData>
  <dataValidations count="5">
    <dataValidation allowBlank="1" showErrorMessage="1" promptTitle="Bundesland" sqref="D5" xr:uid="{00000000-0002-0000-0500-000000000000}"/>
    <dataValidation allowBlank="1" showInputMessage="1" showErrorMessage="1" promptTitle="Jahr" sqref="D6" xr:uid="{00000000-0002-0000-0500-000001000000}"/>
    <dataValidation type="list" allowBlank="1" showInputMessage="1" showErrorMessage="1" promptTitle="Bundesland" prompt="Hier das Bundesland auswählen." sqref="IZ5 SV5 ACR5 AMN5 AWJ5 BGF5 BQB5 BZX5 CJT5 CTP5 DDL5 DNH5 DXD5 EGZ5 EQV5 FAR5 FKN5 FUJ5 GEF5 GOB5 GXX5 HHT5 HRP5 IBL5 ILH5 IVD5 JEZ5 JOV5 JYR5 KIN5 KSJ5 LCF5 LMB5 LVX5 MFT5 MPP5 MZL5 NJH5 NTD5 OCZ5 OMV5 OWR5 PGN5 PQJ5 QAF5 QKB5 QTX5 RDT5 RNP5 RXL5 SHH5 SRD5 TAZ5 TKV5 TUR5 UEN5 UOJ5 UYF5 VIB5 VRX5 WBT5 WLP5 WVL5" xr:uid="{00000000-0002-0000-0500-000002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xr:uid="{00000000-0002-0000-0500-000003000000}">
      <formula1>"2013, 2014 , 2015, 2016, 2017,2018"</formula1>
    </dataValidation>
    <dataValidation type="decimal" allowBlank="1" showInputMessage="1" showErrorMessage="1" sqref="D24:E24 D14:E20" xr:uid="{00000000-0002-0000-0500-000004000000}">
      <formula1>0</formula1>
      <formula2>5000</formula2>
    </dataValidation>
  </dataValidations>
  <pageMargins left="0.7" right="0.7" top="0.78740157499999996" bottom="0.78740157499999996" header="0.3" footer="0.3"/>
  <pageSetup paperSize="9" orientation="landscape" r:id="rId1"/>
  <ignoredErrors>
    <ignoredError sqref="E21" formula="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6</vt:i4>
      </vt:variant>
    </vt:vector>
  </HeadingPairs>
  <TitlesOfParts>
    <vt:vector size="6" baseType="lpstr">
      <vt:lpstr>QS-L-Ktn_2024-2025 </vt:lpstr>
      <vt:lpstr>QS-L-Ktn_2025-2025</vt:lpstr>
      <vt:lpstr>QS-L-Ktn_2026-2025</vt:lpstr>
      <vt:lpstr>QS-L-Ktn_2027-2025</vt:lpstr>
      <vt:lpstr>QS-L-Ktn_2028-2025</vt:lpstr>
      <vt:lpstr>QS-L-Ktn_2029-2025</vt:lpstr>
    </vt:vector>
  </TitlesOfParts>
  <Company>Amt der Kärntner Landesregierung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Manuela Ofner</dc:creator>
  <cp:lastModifiedBy>TREFFER Ignaz</cp:lastModifiedBy>
  <cp:lastPrinted>2020-12-17T11:40:25Z</cp:lastPrinted>
  <dcterms:created xsi:type="dcterms:W3CDTF">2020-12-17T10:24:24Z</dcterms:created>
  <dcterms:modified xsi:type="dcterms:W3CDTF">2025-08-28T08:02:13Z</dcterms:modified>
</cp:coreProperties>
</file>